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Users\t.boyakhchyan\Desktop\verahashvark\+Լենուղի. 23.07.25\"/>
    </mc:Choice>
  </mc:AlternateContent>
  <bookViews>
    <workbookView xWindow="0" yWindow="0" windowWidth="16215" windowHeight="11940" tabRatio="949"/>
  </bookViews>
  <sheets>
    <sheet name="Ծավալաթերթ-նախահաշիվ" sheetId="156" r:id="rId1"/>
  </sheets>
  <definedNames>
    <definedName name="_xlnm.Print_Titles" localSheetId="0">'Ծավալաթերթ-նախահաշիվ'!$10:$10</definedName>
  </definedNames>
  <calcPr calcId="162913"/>
</workbook>
</file>

<file path=xl/calcChain.xml><?xml version="1.0" encoding="utf-8"?>
<calcChain xmlns="http://schemas.openxmlformats.org/spreadsheetml/2006/main">
  <c r="E397" i="156" l="1"/>
  <c r="E394" i="156"/>
  <c r="E874" i="156" l="1"/>
  <c r="G874" i="156" s="1"/>
  <c r="E873" i="156"/>
  <c r="G873" i="156" s="1"/>
  <c r="E847" i="156"/>
  <c r="G847" i="156" s="1"/>
  <c r="E820" i="156"/>
  <c r="G820" i="156" s="1"/>
  <c r="E819" i="156"/>
  <c r="G819" i="156" s="1"/>
  <c r="E818" i="156"/>
  <c r="G818" i="156" s="1"/>
  <c r="E817" i="156"/>
  <c r="G817" i="156" s="1"/>
  <c r="E816" i="156"/>
  <c r="G816" i="156" s="1"/>
  <c r="E815" i="156"/>
  <c r="G815" i="156" s="1"/>
  <c r="E814" i="156"/>
  <c r="G814" i="156" s="1"/>
  <c r="E664" i="156" l="1"/>
  <c r="G664" i="156" s="1"/>
  <c r="E644" i="156"/>
  <c r="G644" i="156" s="1"/>
  <c r="E645" i="156"/>
  <c r="G645" i="156" s="1"/>
  <c r="E646" i="156"/>
  <c r="G646" i="156" s="1"/>
  <c r="E504" i="156"/>
  <c r="G504" i="156" s="1"/>
  <c r="E498" i="156"/>
  <c r="G498" i="156" s="1"/>
  <c r="E309" i="156"/>
  <c r="G309" i="156" s="1"/>
  <c r="E308" i="156"/>
  <c r="G308" i="156" s="1"/>
  <c r="E307" i="156"/>
  <c r="G307" i="156" s="1"/>
  <c r="E258" i="156"/>
  <c r="G258" i="156" s="1"/>
  <c r="E112" i="156"/>
  <c r="G112" i="156" s="1"/>
  <c r="G908" i="156" l="1"/>
  <c r="G907" i="156"/>
  <c r="E899" i="156" l="1"/>
  <c r="E898" i="156"/>
  <c r="E897" i="156"/>
  <c r="E896" i="156"/>
  <c r="E895" i="156"/>
  <c r="E894" i="156"/>
  <c r="E893" i="156"/>
  <c r="E892" i="156"/>
  <c r="E891" i="156"/>
  <c r="E756" i="156" l="1"/>
  <c r="E755" i="156"/>
  <c r="E725" i="156"/>
  <c r="E594" i="156"/>
  <c r="E593" i="156"/>
  <c r="E592" i="156"/>
  <c r="E591" i="156"/>
  <c r="E590" i="156"/>
  <c r="E589" i="156"/>
  <c r="E588" i="156"/>
  <c r="E587" i="156"/>
  <c r="E586" i="156"/>
  <c r="E585" i="156"/>
  <c r="E584" i="156"/>
  <c r="E583" i="156"/>
  <c r="E582" i="156"/>
  <c r="E581" i="156"/>
  <c r="E580" i="156"/>
  <c r="E579" i="156"/>
  <c r="E578" i="156"/>
  <c r="E577" i="156"/>
  <c r="E576" i="156"/>
  <c r="E575" i="156"/>
  <c r="E574" i="156"/>
  <c r="E573" i="156"/>
  <c r="E572" i="156"/>
  <c r="E571" i="156"/>
  <c r="E570" i="156"/>
  <c r="E569" i="156"/>
  <c r="E568" i="156"/>
  <c r="E567" i="156"/>
  <c r="E566" i="156"/>
  <c r="E565" i="156"/>
  <c r="E564" i="156"/>
  <c r="E563" i="156"/>
  <c r="E562" i="156"/>
  <c r="E561" i="156"/>
  <c r="E560" i="156"/>
  <c r="E559" i="156"/>
  <c r="E558" i="156"/>
  <c r="E557" i="156"/>
  <c r="E556" i="156"/>
  <c r="E555" i="156"/>
  <c r="E554" i="156"/>
  <c r="E553" i="156"/>
  <c r="E552" i="156"/>
  <c r="E551" i="156"/>
  <c r="E550" i="156"/>
  <c r="E549" i="156"/>
  <c r="E548" i="156"/>
  <c r="E547" i="156"/>
  <c r="E546" i="156"/>
  <c r="E545" i="156"/>
  <c r="E544" i="156"/>
  <c r="E543" i="156"/>
  <c r="E542" i="156"/>
  <c r="E541" i="156"/>
  <c r="E540" i="156"/>
  <c r="E539" i="156"/>
  <c r="E538" i="156"/>
  <c r="E537" i="156"/>
  <c r="E536" i="156"/>
  <c r="E535" i="156"/>
  <c r="E534" i="156"/>
  <c r="E533" i="156"/>
  <c r="E532" i="156"/>
  <c r="E531" i="156"/>
  <c r="E530" i="156"/>
  <c r="E529" i="156"/>
  <c r="E528" i="156"/>
  <c r="E527" i="156"/>
  <c r="E526" i="156"/>
  <c r="E525" i="156"/>
  <c r="E524" i="156"/>
  <c r="E523" i="156"/>
  <c r="E522" i="156"/>
  <c r="E521" i="156"/>
  <c r="E520" i="156"/>
  <c r="E519" i="156"/>
  <c r="E518" i="156"/>
  <c r="E517" i="156"/>
  <c r="E516" i="156"/>
  <c r="E515" i="156"/>
  <c r="E514" i="156"/>
  <c r="E513" i="156"/>
  <c r="E512" i="156"/>
  <c r="E511" i="156"/>
  <c r="E510" i="156"/>
  <c r="E509" i="156"/>
  <c r="E508" i="156"/>
  <c r="E507" i="156"/>
  <c r="E506" i="156"/>
  <c r="E505" i="156"/>
  <c r="E503" i="156"/>
  <c r="E502" i="156"/>
  <c r="E501" i="156"/>
  <c r="E500" i="156"/>
  <c r="E499" i="156"/>
  <c r="E497" i="156"/>
  <c r="E496" i="156"/>
  <c r="E495" i="156"/>
  <c r="E494" i="156"/>
  <c r="E493" i="156"/>
  <c r="E492" i="156"/>
  <c r="E491" i="156"/>
  <c r="E490" i="156"/>
  <c r="E489" i="156"/>
  <c r="E488" i="156"/>
  <c r="E487" i="156"/>
  <c r="E486" i="156"/>
  <c r="E485" i="156"/>
  <c r="E484" i="156"/>
  <c r="E483" i="156"/>
  <c r="E482" i="156"/>
  <c r="E481" i="156"/>
  <c r="E480" i="156"/>
  <c r="E479" i="156"/>
  <c r="E478" i="156"/>
  <c r="E477" i="156"/>
  <c r="E476" i="156"/>
  <c r="E475" i="156"/>
  <c r="E474" i="156"/>
  <c r="E473" i="156"/>
  <c r="E472" i="156"/>
  <c r="E471" i="156"/>
  <c r="E470" i="156"/>
  <c r="E469" i="156"/>
  <c r="E468" i="156"/>
  <c r="E467" i="156"/>
  <c r="E466" i="156"/>
  <c r="E465" i="156"/>
  <c r="E464" i="156"/>
  <c r="E463" i="156"/>
  <c r="E462" i="156"/>
  <c r="E461" i="156"/>
  <c r="E460" i="156"/>
  <c r="E459" i="156"/>
  <c r="E432" i="156"/>
  <c r="E431" i="156"/>
  <c r="E409" i="156"/>
  <c r="E403" i="156"/>
  <c r="E402" i="156"/>
  <c r="E401" i="156"/>
  <c r="E400" i="156"/>
  <c r="E392" i="156"/>
  <c r="E390" i="156"/>
  <c r="E388" i="156"/>
  <c r="E393" i="156"/>
  <c r="E391" i="156"/>
  <c r="E389" i="156"/>
  <c r="E364" i="156"/>
  <c r="E363" i="156"/>
  <c r="E362" i="156"/>
  <c r="E359" i="156"/>
  <c r="E294" i="156"/>
  <c r="E252" i="156"/>
  <c r="E251" i="156"/>
  <c r="E242" i="156"/>
  <c r="E226" i="156"/>
  <c r="E225" i="156"/>
  <c r="E210" i="156"/>
  <c r="E209" i="156"/>
  <c r="E196" i="156"/>
  <c r="E195" i="156"/>
  <c r="E184" i="156"/>
  <c r="E183" i="156"/>
  <c r="E171" i="156"/>
  <c r="E170" i="156"/>
  <c r="E154" i="156"/>
  <c r="E153" i="156"/>
  <c r="E141" i="156"/>
  <c r="E140" i="156"/>
  <c r="E128" i="156"/>
  <c r="E127" i="156"/>
  <c r="E890" i="156" l="1"/>
  <c r="E889" i="156"/>
  <c r="E888" i="156"/>
  <c r="E887" i="156"/>
  <c r="E886" i="156"/>
  <c r="E885" i="156"/>
  <c r="E884" i="156"/>
  <c r="E883" i="156"/>
  <c r="E882" i="156"/>
  <c r="E881" i="156"/>
  <c r="E880" i="156"/>
  <c r="E879" i="156"/>
  <c r="E878" i="156"/>
  <c r="E877" i="156"/>
  <c r="E876" i="156"/>
  <c r="E875" i="156"/>
  <c r="E872" i="156"/>
  <c r="E871" i="156"/>
  <c r="E870" i="156"/>
  <c r="E869" i="156"/>
  <c r="E868" i="156"/>
  <c r="E867" i="156"/>
  <c r="E866" i="156"/>
  <c r="E865" i="156"/>
  <c r="E864" i="156"/>
  <c r="E863" i="156"/>
  <c r="E862" i="156"/>
  <c r="E861" i="156"/>
  <c r="E860" i="156"/>
  <c r="E859" i="156"/>
  <c r="E858" i="156"/>
  <c r="E857" i="156"/>
  <c r="E856" i="156"/>
  <c r="E855" i="156"/>
  <c r="E854" i="156"/>
  <c r="E853" i="156"/>
  <c r="E852" i="156"/>
  <c r="E851" i="156"/>
  <c r="E850" i="156"/>
  <c r="E849" i="156"/>
  <c r="E848" i="156"/>
  <c r="E846" i="156"/>
  <c r="E845" i="156"/>
  <c r="E844" i="156"/>
  <c r="E843" i="156"/>
  <c r="E842" i="156"/>
  <c r="E841" i="156"/>
  <c r="E840" i="156"/>
  <c r="E839" i="156"/>
  <c r="E838" i="156"/>
  <c r="E837" i="156"/>
  <c r="E836" i="156"/>
  <c r="E835" i="156"/>
  <c r="E834" i="156"/>
  <c r="E833" i="156"/>
  <c r="E832" i="156"/>
  <c r="E831" i="156"/>
  <c r="E830" i="156"/>
  <c r="E829" i="156"/>
  <c r="E828" i="156"/>
  <c r="E827" i="156"/>
  <c r="E826" i="156"/>
  <c r="E825" i="156"/>
  <c r="E824" i="156"/>
  <c r="E823" i="156"/>
  <c r="E822" i="156"/>
  <c r="E821" i="156"/>
  <c r="E813" i="156"/>
  <c r="E812" i="156"/>
  <c r="E811" i="156"/>
  <c r="E810" i="156"/>
  <c r="E809" i="156"/>
  <c r="E808" i="156"/>
  <c r="E807" i="156"/>
  <c r="E806" i="156"/>
  <c r="E805" i="156"/>
  <c r="E804" i="156"/>
  <c r="E803" i="156"/>
  <c r="E802" i="156"/>
  <c r="E801" i="156"/>
  <c r="E800" i="156"/>
  <c r="E799" i="156"/>
  <c r="E798" i="156"/>
  <c r="E797" i="156"/>
  <c r="E796" i="156"/>
  <c r="E795" i="156"/>
  <c r="E794" i="156"/>
  <c r="E793" i="156"/>
  <c r="E792" i="156"/>
  <c r="E791" i="156"/>
  <c r="E790" i="156"/>
  <c r="E789" i="156"/>
  <c r="E788" i="156"/>
  <c r="E787" i="156"/>
  <c r="E786" i="156"/>
  <c r="E785" i="156"/>
  <c r="E784" i="156"/>
  <c r="E783" i="156"/>
  <c r="E782" i="156"/>
  <c r="E781" i="156"/>
  <c r="E780" i="156"/>
  <c r="E779" i="156"/>
  <c r="E778" i="156"/>
  <c r="E777" i="156"/>
  <c r="E776" i="156"/>
  <c r="E775" i="156"/>
  <c r="E774" i="156"/>
  <c r="E773" i="156"/>
  <c r="E772" i="156"/>
  <c r="E771" i="156"/>
  <c r="E770" i="156"/>
  <c r="E769" i="156"/>
  <c r="E768" i="156"/>
  <c r="E767" i="156"/>
  <c r="E766" i="156"/>
  <c r="E765" i="156"/>
  <c r="E764" i="156"/>
  <c r="E763" i="156"/>
  <c r="E762" i="156"/>
  <c r="E761" i="156"/>
  <c r="E760" i="156"/>
  <c r="E759" i="156"/>
  <c r="E758" i="156"/>
  <c r="E757" i="156"/>
  <c r="E754" i="156"/>
  <c r="E753" i="156"/>
  <c r="E752" i="156"/>
  <c r="E751" i="156"/>
  <c r="E750" i="156"/>
  <c r="E749" i="156"/>
  <c r="E748" i="156"/>
  <c r="E747" i="156"/>
  <c r="E746" i="156"/>
  <c r="E745" i="156"/>
  <c r="E744" i="156"/>
  <c r="E743" i="156"/>
  <c r="E742" i="156"/>
  <c r="E741" i="156"/>
  <c r="E740" i="156"/>
  <c r="E739" i="156"/>
  <c r="E738" i="156"/>
  <c r="E737" i="156"/>
  <c r="E736" i="156"/>
  <c r="E735" i="156"/>
  <c r="E734" i="156"/>
  <c r="E733" i="156"/>
  <c r="E732" i="156"/>
  <c r="E731" i="156"/>
  <c r="E730" i="156"/>
  <c r="E729" i="156"/>
  <c r="E728" i="156"/>
  <c r="E727" i="156"/>
  <c r="E726" i="156"/>
  <c r="E724" i="156"/>
  <c r="E723" i="156"/>
  <c r="E722" i="156"/>
  <c r="E721" i="156"/>
  <c r="E720" i="156"/>
  <c r="E719" i="156"/>
  <c r="E718" i="156"/>
  <c r="E717" i="156"/>
  <c r="E716" i="156"/>
  <c r="E715" i="156"/>
  <c r="E714" i="156"/>
  <c r="E713" i="156"/>
  <c r="E712" i="156"/>
  <c r="E711" i="156"/>
  <c r="E710" i="156"/>
  <c r="E709" i="156"/>
  <c r="E708" i="156"/>
  <c r="E707" i="156"/>
  <c r="E706" i="156"/>
  <c r="E705" i="156"/>
  <c r="E704" i="156"/>
  <c r="E703" i="156"/>
  <c r="E702" i="156"/>
  <c r="E701" i="156"/>
  <c r="E700" i="156"/>
  <c r="E699" i="156"/>
  <c r="E698" i="156"/>
  <c r="E697" i="156"/>
  <c r="E696" i="156"/>
  <c r="E695" i="156"/>
  <c r="E694" i="156"/>
  <c r="E693" i="156"/>
  <c r="E692" i="156"/>
  <c r="E691" i="156"/>
  <c r="E690" i="156"/>
  <c r="E689" i="156"/>
  <c r="E688" i="156"/>
  <c r="E687" i="156"/>
  <c r="E686" i="156"/>
  <c r="E685" i="156"/>
  <c r="E684" i="156"/>
  <c r="E683" i="156"/>
  <c r="E682" i="156"/>
  <c r="E681" i="156"/>
  <c r="E680" i="156"/>
  <c r="E679" i="156"/>
  <c r="E678" i="156"/>
  <c r="E677" i="156"/>
  <c r="E676" i="156"/>
  <c r="E675" i="156"/>
  <c r="E674" i="156"/>
  <c r="E673" i="156"/>
  <c r="E672" i="156"/>
  <c r="E671" i="156"/>
  <c r="E670" i="156"/>
  <c r="E669" i="156"/>
  <c r="E668" i="156"/>
  <c r="E667" i="156"/>
  <c r="E666" i="156"/>
  <c r="E665" i="156"/>
  <c r="E663" i="156"/>
  <c r="E662" i="156"/>
  <c r="E661" i="156"/>
  <c r="E660" i="156"/>
  <c r="E659" i="156"/>
  <c r="E658" i="156"/>
  <c r="E657" i="156"/>
  <c r="E656" i="156"/>
  <c r="E655" i="156"/>
  <c r="E654" i="156"/>
  <c r="E653" i="156"/>
  <c r="E652" i="156"/>
  <c r="E651" i="156"/>
  <c r="E650" i="156"/>
  <c r="E649" i="156"/>
  <c r="E648" i="156"/>
  <c r="E647" i="156"/>
  <c r="E643" i="156"/>
  <c r="E642" i="156"/>
  <c r="E641" i="156"/>
  <c r="E640" i="156"/>
  <c r="E639" i="156"/>
  <c r="E638" i="156"/>
  <c r="E637" i="156"/>
  <c r="E636" i="156"/>
  <c r="E635" i="156"/>
  <c r="E634" i="156"/>
  <c r="E633" i="156"/>
  <c r="E632" i="156"/>
  <c r="E631" i="156"/>
  <c r="E630" i="156"/>
  <c r="E629" i="156"/>
  <c r="E628" i="156"/>
  <c r="E627" i="156"/>
  <c r="E626" i="156"/>
  <c r="E625" i="156"/>
  <c r="E624" i="156"/>
  <c r="E623" i="156"/>
  <c r="E622" i="156"/>
  <c r="E621" i="156"/>
  <c r="E620" i="156"/>
  <c r="E619" i="156"/>
  <c r="E618" i="156"/>
  <c r="E617" i="156"/>
  <c r="E616" i="156"/>
  <c r="E615" i="156"/>
  <c r="E614" i="156"/>
  <c r="E613" i="156"/>
  <c r="E612" i="156"/>
  <c r="E611" i="156"/>
  <c r="E610" i="156"/>
  <c r="E609" i="156"/>
  <c r="E608" i="156"/>
  <c r="E607" i="156"/>
  <c r="E606" i="156"/>
  <c r="E605" i="156"/>
  <c r="E604" i="156"/>
  <c r="E603" i="156"/>
  <c r="E602" i="156"/>
  <c r="E601" i="156"/>
  <c r="E600" i="156"/>
  <c r="E599" i="156"/>
  <c r="E598" i="156"/>
  <c r="E597" i="156"/>
  <c r="E596" i="156"/>
  <c r="E595" i="156"/>
  <c r="E458" i="156"/>
  <c r="E457" i="156"/>
  <c r="E456" i="156"/>
  <c r="E455" i="156"/>
  <c r="E454" i="156"/>
  <c r="E453" i="156"/>
  <c r="E452" i="156"/>
  <c r="E451" i="156"/>
  <c r="E450" i="156"/>
  <c r="E449" i="156"/>
  <c r="E448" i="156"/>
  <c r="E447" i="156"/>
  <c r="E446" i="156"/>
  <c r="E445" i="156"/>
  <c r="E444" i="156"/>
  <c r="E443" i="156"/>
  <c r="E442" i="156"/>
  <c r="E441" i="156"/>
  <c r="E440" i="156"/>
  <c r="E439" i="156"/>
  <c r="E438" i="156"/>
  <c r="E437" i="156"/>
  <c r="E436" i="156"/>
  <c r="E435" i="156"/>
  <c r="E434" i="156"/>
  <c r="E433" i="156"/>
  <c r="E430" i="156"/>
  <c r="E429" i="156"/>
  <c r="E428" i="156"/>
  <c r="E427" i="156"/>
  <c r="E426" i="156"/>
  <c r="E425" i="156"/>
  <c r="E424" i="156"/>
  <c r="E423" i="156"/>
  <c r="E422" i="156"/>
  <c r="E421" i="156"/>
  <c r="E420" i="156"/>
  <c r="E419" i="156"/>
  <c r="E418" i="156"/>
  <c r="E417" i="156"/>
  <c r="E416" i="156"/>
  <c r="E415" i="156"/>
  <c r="E414" i="156"/>
  <c r="E413" i="156"/>
  <c r="E412" i="156"/>
  <c r="E411" i="156"/>
  <c r="E410" i="156"/>
  <c r="E408" i="156"/>
  <c r="E407" i="156"/>
  <c r="E406" i="156"/>
  <c r="E405" i="156"/>
  <c r="E404" i="156"/>
  <c r="E399" i="156"/>
  <c r="E398" i="156"/>
  <c r="E396" i="156"/>
  <c r="E395" i="156"/>
  <c r="E387" i="156"/>
  <c r="E386" i="156"/>
  <c r="E385" i="156"/>
  <c r="E384" i="156"/>
  <c r="E383" i="156"/>
  <c r="E382" i="156"/>
  <c r="E381" i="156"/>
  <c r="E380" i="156"/>
  <c r="E379" i="156"/>
  <c r="E378" i="156"/>
  <c r="E377" i="156"/>
  <c r="E376" i="156"/>
  <c r="E375" i="156"/>
  <c r="E374" i="156"/>
  <c r="E373" i="156"/>
  <c r="E372" i="156"/>
  <c r="E371" i="156"/>
  <c r="E370" i="156"/>
  <c r="E369" i="156"/>
  <c r="E368" i="156"/>
  <c r="E367" i="156"/>
  <c r="E366" i="156"/>
  <c r="E365" i="156"/>
  <c r="E361" i="156"/>
  <c r="E360" i="156"/>
  <c r="E358" i="156"/>
  <c r="E357" i="156"/>
  <c r="E356" i="156"/>
  <c r="E355" i="156"/>
  <c r="E354" i="156"/>
  <c r="E353" i="156"/>
  <c r="E352" i="156"/>
  <c r="E351" i="156"/>
  <c r="E350" i="156"/>
  <c r="E349" i="156"/>
  <c r="E348" i="156"/>
  <c r="E347" i="156"/>
  <c r="E346" i="156"/>
  <c r="E345" i="156"/>
  <c r="E344" i="156"/>
  <c r="E343" i="156"/>
  <c r="E342" i="156"/>
  <c r="E341" i="156"/>
  <c r="E340" i="156"/>
  <c r="E339" i="156"/>
  <c r="E338" i="156"/>
  <c r="E337" i="156"/>
  <c r="E336" i="156"/>
  <c r="E335" i="156"/>
  <c r="E334" i="156"/>
  <c r="E333" i="156"/>
  <c r="E332" i="156"/>
  <c r="E331" i="156"/>
  <c r="E330" i="156"/>
  <c r="E329" i="156"/>
  <c r="E328" i="156"/>
  <c r="E327" i="156"/>
  <c r="E326" i="156"/>
  <c r="E325" i="156"/>
  <c r="E324" i="156"/>
  <c r="E323" i="156"/>
  <c r="E322" i="156"/>
  <c r="E321" i="156"/>
  <c r="E320" i="156"/>
  <c r="E319" i="156"/>
  <c r="E318" i="156"/>
  <c r="E317" i="156"/>
  <c r="E316" i="156"/>
  <c r="E315" i="156"/>
  <c r="E314" i="156"/>
  <c r="E313" i="156"/>
  <c r="E312" i="156"/>
  <c r="E311" i="156"/>
  <c r="E306" i="156"/>
  <c r="E310" i="156"/>
  <c r="E305" i="156"/>
  <c r="E304" i="156"/>
  <c r="E303" i="156"/>
  <c r="E302" i="156"/>
  <c r="E301" i="156"/>
  <c r="E300" i="156"/>
  <c r="E299" i="156"/>
  <c r="E298" i="156"/>
  <c r="E297" i="156"/>
  <c r="E296" i="156"/>
  <c r="E295" i="156"/>
  <c r="E293" i="156"/>
  <c r="E292" i="156"/>
  <c r="E291" i="156"/>
  <c r="E290" i="156"/>
  <c r="E289" i="156"/>
  <c r="E288" i="156"/>
  <c r="E287" i="156"/>
  <c r="E286" i="156"/>
  <c r="E285" i="156"/>
  <c r="E284" i="156"/>
  <c r="E283" i="156"/>
  <c r="E282" i="156"/>
  <c r="E281" i="156"/>
  <c r="E280" i="156"/>
  <c r="E279" i="156"/>
  <c r="E278" i="156"/>
  <c r="E277" i="156"/>
  <c r="E276" i="156"/>
  <c r="E275" i="156"/>
  <c r="E274" i="156"/>
  <c r="E273" i="156"/>
  <c r="E272" i="156"/>
  <c r="E271" i="156"/>
  <c r="E270" i="156"/>
  <c r="E269" i="156"/>
  <c r="E268" i="156"/>
  <c r="E267" i="156"/>
  <c r="E266" i="156"/>
  <c r="E265" i="156"/>
  <c r="E264" i="156"/>
  <c r="E263" i="156"/>
  <c r="E262" i="156"/>
  <c r="E261" i="156"/>
  <c r="E260" i="156"/>
  <c r="E259" i="156"/>
  <c r="E257" i="156"/>
  <c r="E256" i="156"/>
  <c r="E255" i="156"/>
  <c r="E254" i="156"/>
  <c r="E253" i="156"/>
  <c r="E250" i="156"/>
  <c r="E249" i="156"/>
  <c r="E248" i="156"/>
  <c r="E247" i="156"/>
  <c r="E246" i="156"/>
  <c r="E245" i="156"/>
  <c r="E244" i="156"/>
  <c r="E243" i="156"/>
  <c r="E241" i="156"/>
  <c r="E240" i="156"/>
  <c r="E239" i="156"/>
  <c r="E238" i="156"/>
  <c r="E237" i="156"/>
  <c r="E236" i="156"/>
  <c r="E235" i="156"/>
  <c r="E234" i="156"/>
  <c r="E233" i="156"/>
  <c r="E232" i="156"/>
  <c r="E231" i="156"/>
  <c r="E230" i="156"/>
  <c r="E229" i="156"/>
  <c r="E228" i="156"/>
  <c r="E227" i="156"/>
  <c r="E224" i="156"/>
  <c r="E223" i="156"/>
  <c r="E222" i="156"/>
  <c r="E221" i="156"/>
  <c r="E220" i="156"/>
  <c r="E219" i="156"/>
  <c r="E218" i="156"/>
  <c r="E217" i="156"/>
  <c r="E216" i="156"/>
  <c r="E215" i="156"/>
  <c r="E214" i="156"/>
  <c r="E213" i="156"/>
  <c r="E212" i="156"/>
  <c r="E211" i="156"/>
  <c r="E208" i="156"/>
  <c r="E207" i="156"/>
  <c r="E206" i="156"/>
  <c r="E205" i="156"/>
  <c r="E204" i="156"/>
  <c r="E203" i="156"/>
  <c r="E202" i="156"/>
  <c r="E201" i="156"/>
  <c r="E200" i="156"/>
  <c r="E199" i="156"/>
  <c r="E198" i="156"/>
  <c r="E197" i="156"/>
  <c r="E194" i="156"/>
  <c r="E193" i="156"/>
  <c r="E192" i="156"/>
  <c r="E191" i="156"/>
  <c r="E190" i="156"/>
  <c r="E189" i="156"/>
  <c r="E188" i="156"/>
  <c r="E187" i="156"/>
  <c r="E186" i="156"/>
  <c r="E185" i="156"/>
  <c r="E182" i="156"/>
  <c r="E181" i="156"/>
  <c r="E180" i="156"/>
  <c r="E179" i="156"/>
  <c r="E178" i="156"/>
  <c r="E177" i="156"/>
  <c r="E176" i="156"/>
  <c r="E175" i="156"/>
  <c r="E174" i="156"/>
  <c r="E173" i="156"/>
  <c r="E172" i="156"/>
  <c r="E169" i="156"/>
  <c r="E168" i="156"/>
  <c r="E167" i="156"/>
  <c r="E166" i="156"/>
  <c r="E165" i="156"/>
  <c r="E164" i="156"/>
  <c r="E163" i="156"/>
  <c r="E162" i="156"/>
  <c r="E161" i="156"/>
  <c r="E160" i="156"/>
  <c r="E159" i="156"/>
  <c r="E158" i="156"/>
  <c r="E157" i="156"/>
  <c r="E156" i="156"/>
  <c r="E155" i="156"/>
  <c r="E152" i="156"/>
  <c r="E151" i="156"/>
  <c r="E150" i="156"/>
  <c r="E149" i="156"/>
  <c r="E148" i="156"/>
  <c r="E147" i="156"/>
  <c r="E146" i="156"/>
  <c r="E145" i="156"/>
  <c r="E144" i="156"/>
  <c r="E143" i="156"/>
  <c r="E142" i="156"/>
  <c r="E139" i="156"/>
  <c r="E138" i="156"/>
  <c r="E137" i="156"/>
  <c r="E136" i="156"/>
  <c r="E135" i="156"/>
  <c r="E134" i="156"/>
  <c r="E133" i="156"/>
  <c r="E132" i="156"/>
  <c r="E131" i="156"/>
  <c r="E130" i="156"/>
  <c r="E129" i="156"/>
  <c r="E123" i="156"/>
  <c r="E122" i="156"/>
  <c r="E121" i="156"/>
  <c r="E120" i="156"/>
  <c r="E119" i="156"/>
  <c r="E118" i="156"/>
  <c r="E117" i="156"/>
  <c r="E116" i="156"/>
  <c r="E115" i="156"/>
  <c r="E114" i="156"/>
  <c r="E113" i="156"/>
  <c r="E111" i="156"/>
  <c r="E110" i="156"/>
  <c r="E109" i="156"/>
  <c r="E108" i="156"/>
  <c r="E107" i="156"/>
  <c r="E106" i="156"/>
  <c r="E105" i="156"/>
  <c r="E104" i="156"/>
  <c r="E103" i="156"/>
  <c r="E102" i="156"/>
  <c r="E101" i="156"/>
  <c r="E100" i="156"/>
  <c r="E99" i="156"/>
  <c r="E98" i="156"/>
  <c r="E97" i="156"/>
  <c r="E96" i="156"/>
  <c r="E95" i="156"/>
  <c r="E94" i="156"/>
  <c r="E93" i="156"/>
  <c r="E92" i="156"/>
  <c r="E91" i="156"/>
  <c r="E90" i="156"/>
  <c r="E89" i="156"/>
  <c r="E88" i="156"/>
  <c r="E87" i="156"/>
  <c r="E86" i="156"/>
  <c r="E85" i="156"/>
  <c r="E84" i="156"/>
  <c r="E83" i="156"/>
  <c r="E82" i="156"/>
  <c r="E81" i="156"/>
  <c r="E80" i="156"/>
  <c r="E79" i="156"/>
  <c r="E78" i="156"/>
  <c r="E77" i="156"/>
  <c r="E76" i="156"/>
  <c r="E75" i="156"/>
  <c r="E74" i="156"/>
  <c r="E73" i="156"/>
  <c r="E72" i="156"/>
  <c r="E71" i="156"/>
  <c r="E70" i="156"/>
  <c r="E69" i="156"/>
  <c r="E68" i="156"/>
  <c r="E67" i="156"/>
  <c r="E66" i="156"/>
  <c r="E65" i="156"/>
  <c r="E64" i="156"/>
  <c r="E63" i="156"/>
  <c r="E62" i="156"/>
  <c r="E61" i="156"/>
  <c r="E60" i="156"/>
  <c r="E59" i="156"/>
  <c r="E58" i="156"/>
  <c r="E57" i="156"/>
  <c r="E56" i="156"/>
  <c r="E55" i="156"/>
  <c r="E54" i="156"/>
  <c r="E53" i="156"/>
  <c r="E52" i="156"/>
  <c r="E51" i="156"/>
  <c r="E50" i="156"/>
  <c r="E49" i="156"/>
  <c r="E48" i="156"/>
  <c r="E47" i="156"/>
  <c r="E46" i="156"/>
  <c r="E45" i="156"/>
  <c r="E44" i="156"/>
  <c r="E43" i="156"/>
  <c r="E42" i="156"/>
  <c r="E41" i="156"/>
  <c r="E40" i="156"/>
  <c r="E39" i="156"/>
  <c r="E38" i="156"/>
  <c r="E37" i="156"/>
  <c r="E36" i="156"/>
  <c r="E35" i="156"/>
  <c r="E34" i="156"/>
  <c r="E33" i="156"/>
  <c r="E32" i="156"/>
  <c r="E31" i="156"/>
  <c r="E30" i="156"/>
  <c r="E29" i="156"/>
  <c r="E28" i="156"/>
  <c r="E27" i="156"/>
  <c r="E26" i="156"/>
  <c r="E25" i="156"/>
  <c r="E24" i="156"/>
  <c r="E23" i="156"/>
  <c r="E22" i="156"/>
  <c r="E21" i="156"/>
  <c r="E20" i="156"/>
  <c r="E19" i="156"/>
  <c r="E18" i="156"/>
  <c r="E17" i="156"/>
  <c r="E16" i="156"/>
  <c r="E15" i="156"/>
  <c r="G899" i="156"/>
  <c r="G808" i="156" l="1"/>
  <c r="G807" i="156"/>
  <c r="G805" i="156"/>
  <c r="G586" i="156"/>
  <c r="G497" i="156"/>
  <c r="G251" i="156"/>
  <c r="G168" i="156"/>
  <c r="G707" i="156" l="1"/>
  <c r="G20" i="156"/>
  <c r="G691" i="156"/>
  <c r="G143" i="156"/>
  <c r="G151" i="156"/>
  <c r="G153" i="156"/>
  <c r="G169" i="156"/>
  <c r="G768" i="156"/>
  <c r="G674" i="156"/>
  <c r="G863" i="156"/>
  <c r="G694" i="156"/>
  <c r="G680" i="156"/>
  <c r="G463" i="156"/>
  <c r="G704" i="156"/>
  <c r="G722" i="156"/>
  <c r="G490" i="156"/>
  <c r="G501" i="156"/>
  <c r="G507" i="156"/>
  <c r="G544" i="156"/>
  <c r="G616" i="156"/>
  <c r="G790" i="156"/>
  <c r="G122" i="156"/>
  <c r="G340" i="156"/>
  <c r="G654" i="156"/>
  <c r="G662" i="156"/>
  <c r="G835" i="156"/>
  <c r="G213" i="156"/>
  <c r="G237" i="156"/>
  <c r="G243" i="156"/>
  <c r="G376" i="156"/>
  <c r="G442" i="156"/>
  <c r="G730" i="156"/>
  <c r="G748" i="156"/>
  <c r="G855" i="156"/>
  <c r="G233" i="156"/>
  <c r="G40" i="156"/>
  <c r="G54" i="156"/>
  <c r="G80" i="156"/>
  <c r="G82" i="156"/>
  <c r="G94" i="156"/>
  <c r="G134" i="156"/>
  <c r="G144" i="156"/>
  <c r="G148" i="156"/>
  <c r="G150" i="156"/>
  <c r="G152" i="156"/>
  <c r="G255" i="156"/>
  <c r="G315" i="156"/>
  <c r="G319" i="156"/>
  <c r="G327" i="156"/>
  <c r="G331" i="156"/>
  <c r="G382" i="156"/>
  <c r="G476" i="156"/>
  <c r="G548" i="156"/>
  <c r="G550" i="156"/>
  <c r="G562" i="156"/>
  <c r="G582" i="156"/>
  <c r="G590" i="156"/>
  <c r="G598" i="156"/>
  <c r="G602" i="156"/>
  <c r="G670" i="156"/>
  <c r="G676" i="156"/>
  <c r="G735" i="156"/>
  <c r="G763" i="156"/>
  <c r="G765" i="156"/>
  <c r="G370" i="156"/>
  <c r="G268" i="156"/>
  <c r="G355" i="156"/>
  <c r="G359" i="156"/>
  <c r="G423" i="156"/>
  <c r="G532" i="156"/>
  <c r="G569" i="156"/>
  <c r="G682" i="156"/>
  <c r="G701" i="156"/>
  <c r="G709" i="156"/>
  <c r="G102" i="156"/>
  <c r="G174" i="156"/>
  <c r="G180" i="156"/>
  <c r="G186" i="156"/>
  <c r="G198" i="156"/>
  <c r="G272" i="156"/>
  <c r="G284" i="156"/>
  <c r="G290" i="156"/>
  <c r="G347" i="156"/>
  <c r="G367" i="156"/>
  <c r="G393" i="156"/>
  <c r="G417" i="156"/>
  <c r="G425" i="156"/>
  <c r="G431" i="156"/>
  <c r="G626" i="156"/>
  <c r="G628" i="156"/>
  <c r="G640" i="156"/>
  <c r="G806" i="156"/>
  <c r="G849" i="156"/>
  <c r="G878" i="156"/>
  <c r="G375" i="156"/>
  <c r="G449" i="156"/>
  <c r="G556" i="156"/>
  <c r="G576" i="156"/>
  <c r="G648" i="156"/>
  <c r="G656" i="156"/>
  <c r="G688" i="156"/>
  <c r="G725" i="156"/>
  <c r="G749" i="156"/>
  <c r="G858" i="156"/>
  <c r="G892" i="156"/>
  <c r="G115" i="156"/>
  <c r="G238" i="156"/>
  <c r="G510" i="156"/>
  <c r="G512" i="156"/>
  <c r="G800" i="156"/>
  <c r="G121" i="156"/>
  <c r="G434" i="156"/>
  <c r="G500" i="156"/>
  <c r="G541" i="156"/>
  <c r="G634" i="156"/>
  <c r="G636" i="156"/>
  <c r="G642" i="156"/>
  <c r="G698" i="156"/>
  <c r="G739" i="156"/>
  <c r="G810" i="156"/>
  <c r="G173" i="156"/>
  <c r="G589" i="156"/>
  <c r="G706" i="156"/>
  <c r="G766" i="156"/>
  <c r="G103" i="156"/>
  <c r="G105" i="156"/>
  <c r="G107" i="156"/>
  <c r="G145" i="156"/>
  <c r="G230" i="156"/>
  <c r="G242" i="156"/>
  <c r="G259" i="156"/>
  <c r="G342" i="156"/>
  <c r="G344" i="156"/>
  <c r="G346" i="156"/>
  <c r="G352" i="156"/>
  <c r="G591" i="156"/>
  <c r="G613" i="156"/>
  <c r="G770" i="156"/>
  <c r="G850" i="156"/>
  <c r="G165" i="156"/>
  <c r="G301" i="156"/>
  <c r="G366" i="156"/>
  <c r="G418" i="156"/>
  <c r="G452" i="156"/>
  <c r="G635" i="156"/>
  <c r="G637" i="156"/>
  <c r="G639" i="156"/>
  <c r="G693" i="156"/>
  <c r="G866" i="156"/>
  <c r="G396" i="156"/>
  <c r="G465" i="156"/>
  <c r="G467" i="156"/>
  <c r="G469" i="156"/>
  <c r="G597" i="156"/>
  <c r="G631" i="156"/>
  <c r="G657" i="156"/>
  <c r="G742" i="156"/>
  <c r="G760" i="156"/>
  <c r="G799" i="156"/>
  <c r="G209" i="156"/>
  <c r="G348" i="156"/>
  <c r="G350" i="156"/>
  <c r="G453" i="156"/>
  <c r="G460" i="156"/>
  <c r="G736" i="156"/>
  <c r="G838" i="156"/>
  <c r="G837" i="156"/>
  <c r="G31" i="156"/>
  <c r="G93" i="156"/>
  <c r="G85" i="156"/>
  <c r="G207" i="156"/>
  <c r="G218" i="156"/>
  <c r="G232" i="156"/>
  <c r="G234" i="156"/>
  <c r="G240" i="156"/>
  <c r="G286" i="156"/>
  <c r="G354" i="156"/>
  <c r="G455" i="156"/>
  <c r="G466" i="156"/>
  <c r="G479" i="156"/>
  <c r="G585" i="156"/>
  <c r="G764" i="156"/>
  <c r="G110" i="156"/>
  <c r="G212" i="156"/>
  <c r="G117" i="156"/>
  <c r="G101" i="156"/>
  <c r="G60" i="156"/>
  <c r="G135" i="156"/>
  <c r="G158" i="156"/>
  <c r="G164" i="156"/>
  <c r="G217" i="156"/>
  <c r="G294" i="156"/>
  <c r="G302" i="156"/>
  <c r="G310" i="156"/>
  <c r="G311" i="156"/>
  <c r="G313" i="156"/>
  <c r="G362" i="156"/>
  <c r="G364" i="156"/>
  <c r="G405" i="156"/>
  <c r="G415" i="156"/>
  <c r="G610" i="156"/>
  <c r="G668" i="156"/>
  <c r="G672" i="156"/>
  <c r="G695" i="156"/>
  <c r="G697" i="156"/>
  <c r="G772" i="156"/>
  <c r="G861" i="156"/>
  <c r="G298" i="156"/>
  <c r="G304" i="156"/>
  <c r="G374" i="156"/>
  <c r="G378" i="156"/>
  <c r="G438" i="156"/>
  <c r="G663" i="156"/>
  <c r="G147" i="156"/>
  <c r="G265" i="156"/>
  <c r="G269" i="156"/>
  <c r="G273" i="156"/>
  <c r="G283" i="156"/>
  <c r="G317" i="156"/>
  <c r="G380" i="156"/>
  <c r="G384" i="156"/>
  <c r="G406" i="156"/>
  <c r="G410" i="156"/>
  <c r="G420" i="156"/>
  <c r="G422" i="156"/>
  <c r="G424" i="156"/>
  <c r="G533" i="156"/>
  <c r="G539" i="156"/>
  <c r="G547" i="156"/>
  <c r="G559" i="156"/>
  <c r="G719" i="156"/>
  <c r="G830" i="156"/>
  <c r="G206" i="156"/>
  <c r="G414" i="156"/>
  <c r="G416" i="156"/>
  <c r="G660" i="156"/>
  <c r="G793" i="156"/>
  <c r="G170" i="156"/>
  <c r="G104" i="156"/>
  <c r="G126" i="156"/>
  <c r="G194" i="156"/>
  <c r="G239" i="156"/>
  <c r="G275" i="156"/>
  <c r="G287" i="156"/>
  <c r="G361" i="156"/>
  <c r="G482" i="156"/>
  <c r="G713" i="156"/>
  <c r="G132" i="156"/>
  <c r="G261" i="156"/>
  <c r="G390" i="156"/>
  <c r="G720" i="156"/>
  <c r="G138" i="156"/>
  <c r="G74" i="156"/>
  <c r="G78" i="156"/>
  <c r="G249" i="156"/>
  <c r="G253" i="156"/>
  <c r="G318" i="156"/>
  <c r="G334" i="156"/>
  <c r="G373" i="156"/>
  <c r="G383" i="156"/>
  <c r="G389" i="156"/>
  <c r="G509" i="156"/>
  <c r="G511" i="156"/>
  <c r="G513" i="156"/>
  <c r="G611" i="156"/>
  <c r="G619" i="156"/>
  <c r="G623" i="156"/>
  <c r="G625" i="156"/>
  <c r="G627" i="156"/>
  <c r="G17" i="156"/>
  <c r="G41" i="156"/>
  <c r="G45" i="156"/>
  <c r="G47" i="156"/>
  <c r="G113" i="156"/>
  <c r="G226" i="156"/>
  <c r="G330" i="156"/>
  <c r="G377" i="156"/>
  <c r="G379" i="156"/>
  <c r="G520" i="156"/>
  <c r="G526" i="156"/>
  <c r="G538" i="156"/>
  <c r="G708" i="156"/>
  <c r="G710" i="156"/>
  <c r="G716" i="156"/>
  <c r="G881" i="156"/>
  <c r="G823" i="156"/>
  <c r="G880" i="156"/>
  <c r="G34" i="156"/>
  <c r="G114" i="156"/>
  <c r="G127" i="156"/>
  <c r="G131" i="156"/>
  <c r="G156" i="156"/>
  <c r="G171" i="156"/>
  <c r="G175" i="156"/>
  <c r="G191" i="156"/>
  <c r="G221" i="156"/>
  <c r="G244" i="156"/>
  <c r="G262" i="156"/>
  <c r="G270" i="156"/>
  <c r="G291" i="156"/>
  <c r="G303" i="156"/>
  <c r="G314" i="156"/>
  <c r="G323" i="156"/>
  <c r="G333" i="156"/>
  <c r="G339" i="156"/>
  <c r="G391" i="156"/>
  <c r="G395" i="156"/>
  <c r="G477" i="156"/>
  <c r="G486" i="156"/>
  <c r="G489" i="156"/>
  <c r="G557" i="156"/>
  <c r="G566" i="156"/>
  <c r="G568" i="156"/>
  <c r="G577" i="156"/>
  <c r="G604" i="156"/>
  <c r="G608" i="156"/>
  <c r="G641" i="156"/>
  <c r="G643" i="156"/>
  <c r="G665" i="156"/>
  <c r="G686" i="156"/>
  <c r="G699" i="156"/>
  <c r="G718" i="156"/>
  <c r="G731" i="156"/>
  <c r="G741" i="156"/>
  <c r="G778" i="156"/>
  <c r="G792" i="156"/>
  <c r="G813" i="156"/>
  <c r="G58" i="156"/>
  <c r="G109" i="156"/>
  <c r="G129" i="156"/>
  <c r="G162" i="156"/>
  <c r="G181" i="156"/>
  <c r="G219" i="156"/>
  <c r="G227" i="156"/>
  <c r="G236" i="156"/>
  <c r="G329" i="156"/>
  <c r="G343" i="156"/>
  <c r="G345" i="156"/>
  <c r="G368" i="156"/>
  <c r="G372" i="156"/>
  <c r="G494" i="156"/>
  <c r="G496" i="156"/>
  <c r="G534" i="156"/>
  <c r="G536" i="156"/>
  <c r="G546" i="156"/>
  <c r="G572" i="156"/>
  <c r="G575" i="156"/>
  <c r="G600" i="156"/>
  <c r="G649" i="156"/>
  <c r="G651" i="156"/>
  <c r="G653" i="156"/>
  <c r="G655" i="156"/>
  <c r="G669" i="156"/>
  <c r="G690" i="156"/>
  <c r="G703" i="156"/>
  <c r="G727" i="156"/>
  <c r="G737" i="156"/>
  <c r="G747" i="156"/>
  <c r="G755" i="156"/>
  <c r="G757" i="156"/>
  <c r="G759" i="156"/>
  <c r="G761" i="156"/>
  <c r="G776" i="156"/>
  <c r="G785" i="156"/>
  <c r="G811" i="156"/>
  <c r="G42" i="156"/>
  <c r="G123" i="156"/>
  <c r="G177" i="156"/>
  <c r="G185" i="156"/>
  <c r="G200" i="156"/>
  <c r="G208" i="156"/>
  <c r="G111" i="156"/>
  <c r="G133" i="156"/>
  <c r="G139" i="156"/>
  <c r="G160" i="156"/>
  <c r="G183" i="156"/>
  <c r="G187" i="156"/>
  <c r="G197" i="156"/>
  <c r="G225" i="156"/>
  <c r="G250" i="156"/>
  <c r="G312" i="156"/>
  <c r="G316" i="156"/>
  <c r="G335" i="156"/>
  <c r="G341" i="156"/>
  <c r="G349" i="156"/>
  <c r="G351" i="156"/>
  <c r="G397" i="156"/>
  <c r="G411" i="156"/>
  <c r="G461" i="156"/>
  <c r="G492" i="156"/>
  <c r="G502" i="156"/>
  <c r="G506" i="156"/>
  <c r="G514" i="156"/>
  <c r="G540" i="156"/>
  <c r="G542" i="156"/>
  <c r="G570" i="156"/>
  <c r="G579" i="156"/>
  <c r="G606" i="156"/>
  <c r="G671" i="156"/>
  <c r="G673" i="156"/>
  <c r="G675" i="156"/>
  <c r="G692" i="156"/>
  <c r="G705" i="156"/>
  <c r="G733" i="156"/>
  <c r="G743" i="156"/>
  <c r="G783" i="156"/>
  <c r="G794" i="156"/>
  <c r="G796" i="156"/>
  <c r="G798" i="156"/>
  <c r="G859" i="156"/>
  <c r="G860" i="156"/>
  <c r="G862" i="156"/>
  <c r="G882" i="156"/>
  <c r="G884" i="156"/>
  <c r="G66" i="156"/>
  <c r="G70" i="156"/>
  <c r="G100" i="156"/>
  <c r="G106" i="156"/>
  <c r="G108" i="156"/>
  <c r="G118" i="156"/>
  <c r="G141" i="156"/>
  <c r="G157" i="156"/>
  <c r="G203" i="156"/>
  <c r="G231" i="156"/>
  <c r="G235" i="156"/>
  <c r="G248" i="156"/>
  <c r="G256" i="156"/>
  <c r="G267" i="156"/>
  <c r="G322" i="156"/>
  <c r="G328" i="156"/>
  <c r="G353" i="156"/>
  <c r="G363" i="156"/>
  <c r="G409" i="156"/>
  <c r="G413" i="156"/>
  <c r="G419" i="156"/>
  <c r="G433" i="156"/>
  <c r="G448" i="156"/>
  <c r="G471" i="156"/>
  <c r="G474" i="156"/>
  <c r="G508" i="156"/>
  <c r="G517" i="156"/>
  <c r="G519" i="156"/>
  <c r="G552" i="156"/>
  <c r="G554" i="156"/>
  <c r="G593" i="156"/>
  <c r="G618" i="156"/>
  <c r="G632" i="156"/>
  <c r="G659" i="156"/>
  <c r="G677" i="156"/>
  <c r="G679" i="156"/>
  <c r="G711" i="156"/>
  <c r="G726" i="156"/>
  <c r="G728" i="156"/>
  <c r="G745" i="156"/>
  <c r="G767" i="156"/>
  <c r="G789" i="156"/>
  <c r="G802" i="156"/>
  <c r="G898" i="156"/>
  <c r="G435" i="156"/>
  <c r="G439" i="156"/>
  <c r="G454" i="156"/>
  <c r="G478" i="156"/>
  <c r="G480" i="156"/>
  <c r="G523" i="156"/>
  <c r="G525" i="156"/>
  <c r="G558" i="156"/>
  <c r="G560" i="156"/>
  <c r="G599" i="156"/>
  <c r="G638" i="156"/>
  <c r="G681" i="156"/>
  <c r="G715" i="156"/>
  <c r="G732" i="156"/>
  <c r="G734" i="156"/>
  <c r="G751" i="156"/>
  <c r="G769" i="156"/>
  <c r="G771" i="156"/>
  <c r="G787" i="156"/>
  <c r="G791" i="156"/>
  <c r="G834" i="156"/>
  <c r="G864" i="156"/>
  <c r="G879" i="156"/>
  <c r="G245" i="156"/>
  <c r="G254" i="156"/>
  <c r="G274" i="156"/>
  <c r="G296" i="156"/>
  <c r="G300" i="156"/>
  <c r="G338" i="156"/>
  <c r="G369" i="156"/>
  <c r="G421" i="156"/>
  <c r="G437" i="156"/>
  <c r="G441" i="156"/>
  <c r="G445" i="156"/>
  <c r="G462" i="156"/>
  <c r="G485" i="156"/>
  <c r="G488" i="156"/>
  <c r="G505" i="156"/>
  <c r="G521" i="156"/>
  <c r="G529" i="156"/>
  <c r="G531" i="156"/>
  <c r="G543" i="156"/>
  <c r="G564" i="156"/>
  <c r="G567" i="156"/>
  <c r="G578" i="156"/>
  <c r="G580" i="156"/>
  <c r="G601" i="156"/>
  <c r="G605" i="156"/>
  <c r="G624" i="156"/>
  <c r="G647" i="156"/>
  <c r="G683" i="156"/>
  <c r="G685" i="156"/>
  <c r="G700" i="156"/>
  <c r="G738" i="156"/>
  <c r="G740" i="156"/>
  <c r="G752" i="156"/>
  <c r="G762" i="156"/>
  <c r="G773" i="156"/>
  <c r="G777" i="156"/>
  <c r="G784" i="156"/>
  <c r="G797" i="156"/>
  <c r="G891" i="156"/>
  <c r="G893" i="156"/>
  <c r="G895" i="156"/>
  <c r="G356" i="156"/>
  <c r="G360" i="156"/>
  <c r="G371" i="156"/>
  <c r="G400" i="156"/>
  <c r="G427" i="156"/>
  <c r="G443" i="156"/>
  <c r="G447" i="156"/>
  <c r="G451" i="156"/>
  <c r="G493" i="156"/>
  <c r="G495" i="156"/>
  <c r="G527" i="156"/>
  <c r="G535" i="156"/>
  <c r="G537" i="156"/>
  <c r="G571" i="156"/>
  <c r="G574" i="156"/>
  <c r="G607" i="156"/>
  <c r="G630" i="156"/>
  <c r="G652" i="156"/>
  <c r="G689" i="156"/>
  <c r="G721" i="156"/>
  <c r="G744" i="156"/>
  <c r="G746" i="156"/>
  <c r="G758" i="156"/>
  <c r="G775" i="156"/>
  <c r="G795" i="156"/>
  <c r="G883" i="156"/>
  <c r="G897" i="156"/>
  <c r="G119" i="156"/>
  <c r="G146" i="156"/>
  <c r="G159" i="156"/>
  <c r="G167" i="156"/>
  <c r="G179" i="156"/>
  <c r="G215" i="156"/>
  <c r="G224" i="156"/>
  <c r="G257" i="156"/>
  <c r="G266" i="156"/>
  <c r="G279" i="156"/>
  <c r="G280" i="156" s="1"/>
  <c r="G285" i="156"/>
  <c r="G289" i="156"/>
  <c r="G321" i="156"/>
  <c r="G325" i="156"/>
  <c r="G381" i="156"/>
  <c r="G385" i="156"/>
  <c r="G426" i="156"/>
  <c r="G428" i="156"/>
  <c r="G432" i="156"/>
  <c r="G473" i="156"/>
  <c r="G475" i="156"/>
  <c r="G515" i="156"/>
  <c r="G518" i="156"/>
  <c r="G545" i="156"/>
  <c r="G553" i="156"/>
  <c r="G555" i="156"/>
  <c r="G592" i="156"/>
  <c r="G594" i="156"/>
  <c r="G617" i="156"/>
  <c r="G633" i="156"/>
  <c r="G650" i="156"/>
  <c r="G658" i="156"/>
  <c r="G678" i="156"/>
  <c r="G684" i="156"/>
  <c r="G712" i="156"/>
  <c r="G729" i="156"/>
  <c r="G774" i="156"/>
  <c r="G801" i="156"/>
  <c r="G809" i="156"/>
  <c r="G825" i="156"/>
  <c r="G833" i="156"/>
  <c r="G846" i="156"/>
  <c r="G894" i="156"/>
  <c r="G896" i="156"/>
  <c r="G887" i="156"/>
  <c r="G845" i="156"/>
  <c r="G822" i="156"/>
  <c r="G781" i="156"/>
  <c r="G876" i="156"/>
  <c r="G803" i="156"/>
  <c r="G812" i="156"/>
  <c r="G831" i="156"/>
  <c r="G853" i="156"/>
  <c r="G828" i="156"/>
  <c r="G782" i="156"/>
  <c r="G824" i="156"/>
  <c r="G875" i="156"/>
  <c r="G888" i="156"/>
  <c r="G821" i="156"/>
  <c r="G843" i="156"/>
  <c r="G848" i="156"/>
  <c r="G786" i="156"/>
  <c r="G877" i="156"/>
  <c r="G829" i="156"/>
  <c r="G832" i="156"/>
  <c r="G836" i="156"/>
  <c r="G856" i="156"/>
  <c r="G788" i="156"/>
  <c r="G756" i="156"/>
  <c r="G750" i="156"/>
  <c r="G714" i="156"/>
  <c r="G696" i="156"/>
  <c r="G717" i="156"/>
  <c r="G687" i="156"/>
  <c r="G702" i="156"/>
  <c r="G629" i="156"/>
  <c r="G661" i="156"/>
  <c r="G612" i="156"/>
  <c r="G614" i="156"/>
  <c r="G620" i="156"/>
  <c r="G603" i="156"/>
  <c r="G609" i="156"/>
  <c r="G615" i="156"/>
  <c r="G464" i="156"/>
  <c r="G468" i="156"/>
  <c r="G549" i="156"/>
  <c r="G587" i="156"/>
  <c r="G470" i="156"/>
  <c r="G551" i="156"/>
  <c r="G481" i="156"/>
  <c r="G522" i="156"/>
  <c r="G524" i="156"/>
  <c r="G561" i="156"/>
  <c r="G484" i="156"/>
  <c r="G528" i="156"/>
  <c r="G530" i="156"/>
  <c r="G563" i="156"/>
  <c r="G459" i="156"/>
  <c r="G581" i="156"/>
  <c r="G584" i="156"/>
  <c r="G440" i="156"/>
  <c r="G436" i="156"/>
  <c r="G444" i="156"/>
  <c r="G446" i="156"/>
  <c r="G450" i="156"/>
  <c r="G412" i="156"/>
  <c r="G402" i="156"/>
  <c r="G404" i="156"/>
  <c r="G401" i="156"/>
  <c r="G403" i="156"/>
  <c r="G388" i="156"/>
  <c r="G392" i="156"/>
  <c r="G394" i="156"/>
  <c r="G365" i="156"/>
  <c r="G295" i="156"/>
  <c r="G299" i="156"/>
  <c r="G297" i="156"/>
  <c r="G305" i="156"/>
  <c r="G306" i="156"/>
  <c r="G320" i="156"/>
  <c r="G324" i="156"/>
  <c r="G326" i="156"/>
  <c r="G332" i="156"/>
  <c r="G282" i="156"/>
  <c r="G288" i="156"/>
  <c r="G276" i="156"/>
  <c r="G271" i="156"/>
  <c r="G163" i="156"/>
  <c r="G176" i="156"/>
  <c r="G188" i="156"/>
  <c r="G205" i="156"/>
  <c r="G228" i="156"/>
  <c r="G246" i="156"/>
  <c r="G155" i="156"/>
  <c r="G193" i="156"/>
  <c r="G166" i="156"/>
  <c r="G128" i="156"/>
  <c r="G142" i="156"/>
  <c r="G214" i="156"/>
  <c r="G182" i="156"/>
  <c r="G210" i="156"/>
  <c r="G130" i="156"/>
  <c r="G199" i="156"/>
  <c r="G137" i="156"/>
  <c r="G190" i="156"/>
  <c r="G192" i="156"/>
  <c r="G196" i="156"/>
  <c r="G202" i="156"/>
  <c r="G204" i="156"/>
  <c r="G216" i="156"/>
  <c r="G252" i="156"/>
  <c r="G140" i="156"/>
  <c r="G154" i="156"/>
  <c r="G172" i="156"/>
  <c r="G149" i="156"/>
  <c r="G161" i="156"/>
  <c r="G178" i="156"/>
  <c r="G184" i="156"/>
  <c r="G223" i="156"/>
  <c r="G241" i="156"/>
  <c r="G260" i="156"/>
  <c r="G211" i="156"/>
  <c r="G220" i="156"/>
  <c r="G136" i="156"/>
  <c r="G222" i="156"/>
  <c r="G229" i="156"/>
  <c r="G189" i="156"/>
  <c r="G195" i="156"/>
  <c r="G201" i="156"/>
  <c r="G247" i="156"/>
  <c r="G99" i="156"/>
  <c r="G116" i="156"/>
  <c r="G120" i="156"/>
  <c r="G43" i="156"/>
  <c r="G26" i="156"/>
  <c r="G49" i="156"/>
  <c r="G55" i="156"/>
  <c r="G90" i="156"/>
  <c r="G62" i="156"/>
  <c r="G28" i="156"/>
  <c r="G30" i="156"/>
  <c r="G32" i="156"/>
  <c r="G59" i="156"/>
  <c r="G72" i="156"/>
  <c r="G84" i="156"/>
  <c r="G95" i="156"/>
  <c r="G57" i="156"/>
  <c r="G36" i="156"/>
  <c r="G38" i="156"/>
  <c r="G86" i="156"/>
  <c r="G88" i="156"/>
  <c r="G53" i="156"/>
  <c r="G44" i="156"/>
  <c r="G92" i="156"/>
  <c r="G68" i="156"/>
  <c r="G15" i="156"/>
  <c r="G48" i="156"/>
  <c r="G50" i="156"/>
  <c r="G51" i="156"/>
  <c r="G21" i="156"/>
  <c r="G56" i="156"/>
  <c r="G71" i="156"/>
  <c r="G76" i="156"/>
  <c r="G24" i="156"/>
  <c r="G23" i="156"/>
  <c r="G27" i="156"/>
  <c r="G79" i="156"/>
  <c r="G81" i="156"/>
  <c r="G87" i="156"/>
  <c r="G19" i="156"/>
  <c r="G29" i="156"/>
  <c r="G33" i="156"/>
  <c r="G61" i="156"/>
  <c r="G63" i="156"/>
  <c r="G73" i="156"/>
  <c r="G83" i="156"/>
  <c r="G37" i="156"/>
  <c r="G25" i="156"/>
  <c r="G35" i="156"/>
  <c r="G39" i="156"/>
  <c r="G69" i="156"/>
  <c r="G75" i="156"/>
  <c r="G77" i="156"/>
  <c r="G89" i="156"/>
  <c r="G18" i="156"/>
  <c r="G22" i="156"/>
  <c r="G46" i="156"/>
  <c r="G52" i="156"/>
  <c r="G65" i="156"/>
  <c r="G67" i="156"/>
  <c r="G96" i="156"/>
  <c r="G91" i="156"/>
  <c r="G16" i="156"/>
  <c r="G64" i="156"/>
  <c r="G779" i="156" l="1"/>
  <c r="G398" i="156"/>
  <c r="G595" i="156"/>
  <c r="G407" i="156"/>
  <c r="G753" i="156"/>
  <c r="G263" i="156"/>
  <c r="G456" i="156"/>
  <c r="G336" i="156"/>
  <c r="G429" i="156"/>
  <c r="G386" i="156"/>
  <c r="G357" i="156"/>
  <c r="G621" i="156"/>
  <c r="G277" i="156"/>
  <c r="G865" i="156"/>
  <c r="G723" i="156"/>
  <c r="G900" i="156"/>
  <c r="G827" i="156"/>
  <c r="G826" i="156"/>
  <c r="G839" i="156"/>
  <c r="G666" i="156"/>
  <c r="G292" i="156"/>
  <c r="G124" i="156"/>
  <c r="G97" i="156"/>
  <c r="G857" i="156" l="1"/>
  <c r="G840" i="156"/>
  <c r="G841" i="156" l="1"/>
  <c r="G842" i="156" l="1"/>
  <c r="G844" i="156" l="1"/>
  <c r="G851" i="156" l="1"/>
  <c r="G852" i="156" l="1"/>
  <c r="G854" i="156" l="1"/>
  <c r="G867" i="156" l="1"/>
  <c r="G868" i="156" l="1"/>
  <c r="G869" i="156" l="1"/>
  <c r="G870" i="156" l="1"/>
  <c r="G872" i="156" l="1"/>
  <c r="G871" i="156"/>
  <c r="G885" i="156" l="1"/>
  <c r="G886" i="156"/>
  <c r="G889" i="156" l="1"/>
  <c r="G901" i="156" l="1"/>
  <c r="G902" i="156" s="1"/>
  <c r="G903" i="156" l="1"/>
  <c r="G904" i="156" s="1"/>
  <c r="G905" i="156" s="1"/>
  <c r="G906" i="156" l="1"/>
  <c r="G909" i="156" s="1"/>
  <c r="E5" i="156" s="1"/>
</calcChain>
</file>

<file path=xl/sharedStrings.xml><?xml version="1.0" encoding="utf-8"?>
<sst xmlns="http://schemas.openxmlformats.org/spreadsheetml/2006/main" count="1709" uniqueCount="740">
  <si>
    <t>NN</t>
  </si>
  <si>
    <t>ÞÇÝ³ñ³ñ³Ï³Ý ³ßË³ï³ÝùÝ»ñÇ ³ñÅ»ùÁ -</t>
  </si>
  <si>
    <t>ÀÝ¹³Ù»ÝÁ /Ñ³½. ¹ñ./</t>
  </si>
  <si>
    <t>·Ù</t>
  </si>
  <si>
    <t>Ñ³ï</t>
  </si>
  <si>
    <t>Ï·</t>
  </si>
  <si>
    <t>Ï-ï</t>
  </si>
  <si>
    <t>Îñ³ÏÙ³ñÇã ÷ñ÷ñ³ÛÇÝ ОП-9</t>
  </si>
  <si>
    <t>¼ïÇã ФБ ïÇåÇ ФБ160 220x202ÙÙ, L=106ÙÙ, G=1.26Ï·</t>
  </si>
  <si>
    <t>ê³Ñ³÷³ÏÇã АЗД-160м-РП,é»ïÇÝÇó ÏÇå³ñ³ñáí L=170ÙÙ</t>
  </si>
  <si>
    <t>³ - ²Ð-1; 3; 5</t>
  </si>
  <si>
    <t>µ - ²Ð-2; 4; 6</t>
  </si>
  <si>
    <t>Ð³Ï³Ññ¹»Ñ³ÛÇÝ Ïñ³Ï³å³ßïå³Ý Ï³÷áõÛñ ВЕНТС ПЛ-10-1А ДН160, D=172, L=170ÙÙ, G=1.6Ï·</t>
  </si>
  <si>
    <t>· - ²Ð-7</t>
  </si>
  <si>
    <t>Ð³Ï³Ññ¹»Ñ³ÛÇÝ Ïñ³Ï³å³ßïå³Ý Ï³÷áõÛñ ВЕНТС ПЛ-10-1А ДН200, D=212, L=170ÙÙ, G=2Ï·</t>
  </si>
  <si>
    <t>¼ïÇã ФБ ïÇåÇ ФБ200 244x245ÙÙ, L=206ÙÙ, G=1.55Ï·</t>
  </si>
  <si>
    <t>ê³Ñ³÷³ÏÇã АЗД-200м-РП,é»ïÇÝÇó ÏÇå³ñ³ñáí L=170ÙÙ</t>
  </si>
  <si>
    <t>ú¹³ï³ñÝ»ñÇ ³Ùñ³óÙ³Ý Ù»ï³Õ³Ï³Ý ë³ñù»ñ</t>
  </si>
  <si>
    <t>¹ - ²Ð-8</t>
  </si>
  <si>
    <t>½ - ²Ð-10</t>
  </si>
  <si>
    <t>» - ²Ð-9</t>
  </si>
  <si>
    <t>äáÕå³ï» ËáÕáí³ÏÝ»ñÇ Ó»õ³íáñ Ý³ë»ñÇ ï»Õ³¹ñáõÙ</t>
  </si>
  <si>
    <t>Èí³ó³ñ³ÝÇ Íáñ³ÏÝ»ñÇ ï»Õ³¹ñáõÙ</t>
  </si>
  <si>
    <t>Èí³ó³ñ³ÝÇ Íáñ³Ï-Ë³éÝÇãÝ»ñÇ ï»Õ³¹ñáõÙ</t>
  </si>
  <si>
    <t>ËáÑ³Ýáó³ÏáÝùÇ Íáñ³Ï-Ë³éÝÇãÝ»ñÇ ï»Õ³¹ñáõÙ</t>
  </si>
  <si>
    <t>Ìáñ³Ï-Ë³éÝÇãÝ»ñÇ ï»Õ³¹ñáõÙ, óÝóáõÕáí /áã ëï³óÇáÝ³ñ ïáÕ³Ï³Ûí³Í/</t>
  </si>
  <si>
    <t>Î»ñ³ÙÇÏ³Ï³Ý Ù³ÝÏ³Ï³Ý Éí³ó³ñ³ÝÝ»ñÇ ï»Õ³¹ñáõÙ ëÇýáÝáí</t>
  </si>
  <si>
    <t>Î»ñ³ÙÇÏ³Ï³Ý Éí³ó³ñ³ÝÝ»ñÇ ï»Õ³¹ñáõÙ ëÇýáÝáí</t>
  </si>
  <si>
    <t>î³Ï¹ÇñÝ»ñÇ ï»Õ³¹ñáõÙ ëÇýáÝáí</t>
  </si>
  <si>
    <t>î³Ï¹ÇñÝ»ñÇ ï»Õ³¹ñáõÙ ëÇýáÝáí Ù³ÝÏ³Ï³Ý</t>
  </si>
  <si>
    <t>Î»ñ³ÙÇÏ³Ï³Ý ½áõ·³ñ³Ý³ÏáÝù»ñÇ ï»Õ³¹ñáõÙ, ó³Íñ ï»Õ³Ï³Ûí³Í µ³ùáí</t>
  </si>
  <si>
    <t>Î»ñ³ÙÇÏ³Ï³Ý ½áõ·³ñ³Ý³ÏáÝù»ñÇ ï»Õ³¹ñáõÙ, ó³Íñ ï»Õ³Ï³Ûí³Í µ³ùáí Ù³ÝÏ³Ï³Ý</t>
  </si>
  <si>
    <t>´»ïáÝ» Ý³Ë³å³ïñ³ëï³Ï³Ý ß»ñïÇ Çñ³Ï³Ý³óáõÙ B7.5 ¹³ëÇ µ»ïáÝÇó, ÁÝ¹·»ïÝÛ³ ³éí³ÏÇ ï³Ï</t>
  </si>
  <si>
    <t>ÀÝ¹·»ïÝÛ³ ³éí³ÏÇ »/µ ÙÇ³ÓáõÛÉ ÑÇÙùÇ å³ïñ³ëïáõÙ B12.5 ¹³ëÇ µ»ïáÝÇó</t>
  </si>
  <si>
    <t>²Ùñ³Ý³ÛÇÝ ó³Ýó Bp 100x100x3ÙÙ</t>
  </si>
  <si>
    <t>ï</t>
  </si>
  <si>
    <t>ÀÝ¹·»ïÝÛ³ ³éí³ÏÇ »/µ ÙÇ³ÓáõÛÉ å³ï»ñÇ å³ïñ³ëïáõÙ B12.5 ¹³ëÇ µ»ïáÝÇó</t>
  </si>
  <si>
    <t>º/µ Ñ³í³ùáíÇ Í³ÍÏÇ ë³É»ñÇ ï»Õ³¹ñáõÙ í³ù»ñÇ íñ³ П5д-8, L=0.74Ù, ³Û¹ ÃíáõÙ 5 Ñ³ï ß³ñÅ³Ï³Ý</t>
  </si>
  <si>
    <t>º/µ Ñ³í³ùáíÇ Í³ÍÏÇ ë³É»ñÇ ï»Õ³¹ñáõÙ í³ù»ñÇ íñ³ П5д-8*, L=0.28-0.68Ù</t>
  </si>
  <si>
    <t>²éí³ÏÇ ó³Ýó³íáñ Ù»ï³Õ³Ï³Ý Ï³÷³ñÇãÝ»ñÇ ï»Õ³¹ñáõÙ /60x78ëÙ/, 2 Ñ³ï</t>
  </si>
  <si>
    <t>²éí³ÏÇ Í³ÍÏÇ ë³É»ñÇ ï³Ï ³ÝÏÛáõÝ³ÏÝ»ñÇ ï»Õ³¹ñáõÙ L63x63x5ÙÙ, L=22Ù</t>
  </si>
  <si>
    <t>ºÝ¹·»ïÝÛ³ ÏáÝí»ÏïáñÇ »/µ ÷áëáñ³ÏÇ Çñ³Ï³Ý³óáõÙ 1.75x0.3x0.25(H)Ù, B12.5 ¹³ëÇ µ»ïáÝÇó</t>
  </si>
  <si>
    <t>²éí³ÏÇ ³ñï³ùÇÝ Ù³Ï»ñ»ëÇ Ù»Ïáõë³óáõÙ µÇïáõÙáí /³ßË³ï³í³ñÓÁ Ñ³ßÇ ¿ ³éÝí³Í í³ù»ñÇ ï»Õ³¹ñáõÙáõÙ/</t>
  </si>
  <si>
    <t>æ»éáõóÙ³Ý ³ÉÛáõÙÇÝ» Ù³ñïÏáóÝ»ñÇ ï»Õ³¹ñáõÙ</t>
  </si>
  <si>
    <t>¿ùÙ</t>
  </si>
  <si>
    <t>ë»Ï-óÇ³</t>
  </si>
  <si>
    <t>ÊáÕáí³ÏÝ»ñÇ ç»ñÙ³Ù»Ïáõë³óáõÙ é»ïÇÝ» ç»ñÙ³Ù»ÏáõëÇãÝ»ñáí, b=1ëÙ /Ñ³ï³ÏÇ Ù»ç/</t>
  </si>
  <si>
    <t>ö³ÛÉ³ÃÇÃ»ÕÇ ï»Õ³¹ñáõÙ Ù³ñïÏáóÝ»ñ »ï»õáõÙ, å³ï»ñÇ íñ³</t>
  </si>
  <si>
    <t>ÊáÕáí³ÏÝ»ñÇ ï³Ï Ñ»Ý³ñ³Ý³ÛÇÝ µ³ñÓÇÏÝ»ñÇ ï»Õ³¹ñáõÙ /ОП-1/</t>
  </si>
  <si>
    <t>²íïáÙ³ï ³Ýç³ïÇã 380ì, 63²</t>
  </si>
  <si>
    <t>²íïáÙ³ï ³Ýç³ïÇã 380ì, 32²</t>
  </si>
  <si>
    <t>²íïáÙ³ï ³Ýç³ïÇã 380ì, 16²</t>
  </si>
  <si>
    <t>²íïáÙ³ï ³Ýç³ïÇã 380ì, 10²</t>
  </si>
  <si>
    <t>²íïáÙ³ï ³Ýç³ïÇã 220ì, 25²</t>
  </si>
  <si>
    <t>²íïáÙ³ï ³Ýç³ïÇã 220ì, 10²</t>
  </si>
  <si>
    <t>Ø³·ÝÇë³Ï³Ý ÃáÕ³ñÏÇã, ç»ñÙ³ÛÇÝ é»É»áí, Ï³é³í³ñÙ³Ý Ïá×³ÏÝ»ñáí 380ì, 16²</t>
  </si>
  <si>
    <t>Ø³·ÝÇë³Ï³Ý ÃáÕ³ñÏÇã, ç»ñÙ³ÛÇÝ é»É»áí, Ï³é³í³ñÙ³Ý Ïá×³ÏÝ»ñáí 380ì, 10²</t>
  </si>
  <si>
    <t>ü³½»ñÇ ÑëÏÙ³Ý é»É»</t>
  </si>
  <si>
    <t>²íïáÙ³ï ³Ýç³ïÇã 380ì, 40²</t>
  </si>
  <si>
    <t>²íïáÙ³ï ³Ýç³ïÇã 220ì, 16²</t>
  </si>
  <si>
    <t>²ñÏÕ 1 Ù³·ÝÇë³Ï³Ý ÃáÕ³ñÏÇã ï»Õ³¹ñ»Éáõ Ñ³Ù³ñ</t>
  </si>
  <si>
    <t>Ð»ñÙ»ïÇÏ å³Ï»ï³ÛÇÝ ³Ýç³ïÇã 380ì, 10²</t>
  </si>
  <si>
    <t>²Ýç³ïÇã Ù»Ïëï»ÕÝ³íáñ ÷³Ï É³ñ³ÝóÙ³Ý Ñ³Ù³ñ 220ì, 10²</t>
  </si>
  <si>
    <t>îáõ÷»ñ ³Ýç³ïÇãÝ»ñÇ ï»Õ³¹ñÙ³Ý Ñ³Ù³ñ</t>
  </si>
  <si>
    <t>Ö³ñÙ³Ý¹Ý»ñ Ù³ÉáõËÇ ³Ùñ³Ï³åÙ³Ý Ñ³Ù³ñ</t>
  </si>
  <si>
    <t>ÐÇÙÝ³Ï³Ý å³ïÇ Ù»ç 100x50ÙÙ
³Ýóù»ñÇ µ³óáõÙ</t>
  </si>
  <si>
    <t>²Ýóù»ñÇ Éó³÷³ÏáõÙ</t>
  </si>
  <si>
    <t>ØÇçÑ³ñÏ³ÛÇÝ ÙÇçÑ³ñÏ³ÛÇÝ Í³ÍÏ»ñÇ Ù»ç 100x50ÙÙ ³Ýóù»ñÇ µ³óáõÙ</t>
  </si>
  <si>
    <t>Ð³Õáñ¹³ÓáÕ åÕÝÓ» 1000x50x10ÙÙ /¶ÐÐ/ 1 Ñ³ï</t>
  </si>
  <si>
    <t>Èáõë³¹Çá¹³ÛÇÝ Éáõë³ïáõ 36ìï, ³é³ëï³Õ³ÛÇÝ Ó»õÁ ù³é³ÏáõëÇ (595x595x55ÙÙ) Éáõë³ÛÇÝ ÑáëùÁ 3318ÈÙ, Éáõë³ÛÇÝ ³ñ¹ÛáõÝ³í»ïáõÃÛáõÝÁ 95ÈÙ/ìï, ÉáõÛëÇ ç»ñÙ³ëïÇ×³ÝÁ 4100K Éáõë³Ñ³Õáñ¹Ù³Ý ÇÝ¹»ùëÁ 80</t>
  </si>
  <si>
    <t>Èáõë³¹Çá¹³ÛÇÝ Éáõë³ïáõ 18ìï, ³é³ëï³Õ³ÛÇÝ, Ó»õÁ áõÕÕ³ÝÏÛáõÝ (595x295x50ÙÙ) Éáõë³ÛÇÝ ÑáëùÁ 2100ÈÙ ³ñ¹ÛáõÝ³í»ïáõÃÛáõÝÁ  116ÈÙ/ìï ÉáõÛëÇ ç»ñÙ³ëïÇ×³ÝÁ 4100K Éáõë³Ñ³Õáñ¹Ù³Ý ÇÝ¹»ùëÁ 80</t>
  </si>
  <si>
    <t>Èáõë³¹Çá¹³ÛÇÝ Éáõë³ïáõ 27ìï, IP54, Ó»õÁ ÏÉáñ (Ф210ÙÙ) Éáõë³ÛÇÝ ÑáëùÁ 2831ÈÙ Éáõë³ÛÇÝ ³ñ¹ÛáõÝ³í»ïáõÃÛáõÝÁ 105ÈÙ/ìï ÉáõÛëÇ ç»ñÙ³ëïÇ×³ÝÁ 4100K Éáõë³Ñ³Õáñ¹Ù³Ý ÇÝ¹»ùëÁ 80</t>
  </si>
  <si>
    <t>Èáõë³¹Çá¹³ÛÇÝ Éáõë³ïáõ 10ìï, IP64, Ó»õÁ ÏÉáñ (Ф155ÙÙ), Éáõë³ÛÇÝ ÑáëùÁ 855ÈÙ Éáõë³ÛÇÝ ³ñ¹ÛáõÝ³í»ïáõÃÛáõÝÁ 86ÈÙ/ìï ÉáõÛëÇ ç»ñÙ³ëïÇ×³ÝÁ 4100K Éáõë³Ñ³Õáñ¹Ù³Ý ÇÝ¹»ùëÁ 80 /ë³ÝÑ³Ý·áõÛó/</t>
  </si>
  <si>
    <t>Èáõë³¹Çá¹³ÛÇÝ Éáõë³ïáõ 18íï, Ó»õÁ  áõÕÕ³ÝÏÛáõÝ (328x51) Ý»ñë³ñùí³Í Ù³ñïÏáóáí</t>
  </si>
  <si>
    <t>ºÉùÇ LED Ýß³Ý §Exi¦ 3ìï</t>
  </si>
  <si>
    <t>²Ýç³ïÇã Ù»Ïëï»ÕÝ³íáñã ÷³Ï É³ñ³ÝóÙ³Ý Ñ³Ù³ñ 220ì, 10²</t>
  </si>
  <si>
    <t>²Ýç³ïÇã »ñÏëï»ÕÝ³íáñã ÷³Ï É³ñ³ÝóÙ³Ý Ñ³Ù³ñ 220ì, 10²</t>
  </si>
  <si>
    <t>ºñÏµ¨»é Ù»Ïï»Õ³Ýáó Ëñáó³Ï³ÛÇÝ í³ñ¹³Ï »ññáñ¹ ÑáÕ³ÝóÙ³Ý Ñå³Ïáí, ÷³Ï É³ñ³ÝóÙ³Ý Ñ³Ù³ñ 220ì, 10²</t>
  </si>
  <si>
    <t>ºñÏµ¨»é Ù»Ïï»Õ³Ýáó Ëñáó³Ï³ÛÇÝ í³ñ¹³Ï »ññáñ¹ ÑáÕ³ÝóÙ³Ý Ñå³Ïáí, ÷³Ï É³ñ³ÝóÙ³Ý Ñ³Ù³ñ 220ì, 25²</t>
  </si>
  <si>
    <t>îáõ÷»ñ ³Ýç³ïÇãÝ»ñÇ »õ í³ñ¹³ÏÝ»ñÇ ï»Õ³¹ñÙ³Ý Ñ³Ù³ñ</t>
  </si>
  <si>
    <t>îáõ÷»ñ ×ÛáõÕ³íáñÙ³Ý, ÷³Ï É³ñ³ÝóÙ³Ý Ñ³Ù³ñ</t>
  </si>
  <si>
    <t>ØÇçÝáñÙÝ»ñÇ Ù»ç ³Ýóù»ñÇ µ³óáõÙ</t>
  </si>
  <si>
    <t>ºñÏ³Ã³Ï³å</t>
  </si>
  <si>
    <t>Ô»Ï³í³ñÙ³Ý ÑëÏÙ³Ý í³Ñ³Ý³Ï C2000M, Ï³Ù Ñ³Ù³ñÅ»ùÁ</t>
  </si>
  <si>
    <t>ÆÝï»ñý»Ûë³ÛÇÝ Ó»õ³÷áËÇã C2000-P1</t>
  </si>
  <si>
    <t>î»Õ»Ï³ïí³Ï³Ý í³Ñ³Ý³Ï C2000-BKISMD</t>
  </si>
  <si>
    <t>ä³Ñáõëï³ÛÇÝ ëÝáõóÙ³Ý ³ÕµÛáõñ 1² РИП-12 Ï³Ù Ñ³Ù³ñÅ»ùÁ</t>
  </si>
  <si>
    <t>ä³Ñáõëï³ÛÇÝ ëÝáõóÙ³Ý ³ÕµÛáõñ 3² РИП-12 Ï³Ù Ñ³Ù³ñÅ»ùÁ</t>
  </si>
  <si>
    <t>Ø³ñïÏáó DT 1207</t>
  </si>
  <si>
    <t>ºñÏÉ³ñ³ÝÇ Ï³åÇ ÑëÏÇã C2000-KDL</t>
  </si>
  <si>
    <t>Ð³ëó»³ÛÇÝ é»É»³ÛÇÝ ë³ñù C2000-KPB</t>
  </si>
  <si>
    <t>Ð³ëó»³ÛÇÝ é»É»³ÛÇÝ ë³ñù C2000-CP1 /СП1/, Ï³Ù Ñ³Ù³ñÅ»ùÁ</t>
  </si>
  <si>
    <t>Ð³ëó»³ÛÇÝ ÁÝ¹³ñÓ³ÏÇã C2000-AP2, Ï³Ù Ñ³Ù³ñÅ»ùÁ</t>
  </si>
  <si>
    <t>ÌË³ÛÇÝ ³½¹³ë³ñù DIP 34A Ï³Ù Ñ³Ù³ñÅ»ùÁ</t>
  </si>
  <si>
    <t>Ðñ¹»Ñ³ÛÇÝ ç»ñÙ³ÛÇÝ ³½¹³ë³ñù ИП103/4</t>
  </si>
  <si>
    <t>Èáõë³Ó³ÛÝ³ÛÇÝ ³½¹³ë³ñù OPOP 124-7 Ï³Ù Ñ³Ù³ñÅ»ùÁ</t>
  </si>
  <si>
    <t>Ðñ¹»ÑÇ Ó»éùÇ ³½¹³ë³ñù IPR-513-3AM Ï³Ù Ñ³Ù³ñÅ»ùÁ</t>
  </si>
  <si>
    <t>UTP CAT 5e Ù³ÉáõËÇ ³ÝóÏ³óáõÙ</t>
  </si>
  <si>
    <t>КПСВВнг LS 4x0.5 ÙÙ2 Ñ³ïí³Íùáí Ù³ÉáõËÇ ³ÝóÏ³óáõÙ</t>
  </si>
  <si>
    <t>Ö³ñÙ³Ý¹Ý»ñ</t>
  </si>
  <si>
    <t>Ø»ï³Õ</t>
  </si>
  <si>
    <t>²ÝóùÇ Éó³÷³ÏáõÙ</t>
  </si>
  <si>
    <t>ØÇçÑ³ñÏ³ÛÇÝ Í³ÍÏÇ Ù»ç ³ÝóùÇ µ³óáõÙ</t>
  </si>
  <si>
    <t>¶Çåë³ëïí³ñ³ÃÕÃ» ÙÇçÝáñÙÇ Ù»ç ³Ýóù»ñÇ µ³óáõÙ</t>
  </si>
  <si>
    <t>Ìñ³·ñ³ÛÇÝ ³å³ÑáíáõÙ Çñ Ù»ç Ý»ñ³éí³Í՝ Ñ³Ù³Ï³ñ·Ç Ï³ñ·³µ»ñáõÙ, Íñ³·ñ³íáñáõÙ
ÃáÕ³ñÏáõÙ</t>
  </si>
  <si>
    <t>Îáßï ëÏ³í³é³Ï, 6TB</t>
  </si>
  <si>
    <t>²ÝË³÷³Ý ëÝáõóÙ³Ý ë³ñù UPS 650</t>
  </si>
  <si>
    <t>¶áõÝ³íáñ ï»ë³ËóÇÏ Ý»ñùÇÝ 4Øäù, 3.6ÙÙ Ý»ñùÇÝ ï»Õ³¹ñÙ³Ý, ·Çß»ñ-ó»ñ»Ï</t>
  </si>
  <si>
    <t>ÎñáÝßï»ÛÝ</t>
  </si>
  <si>
    <t>Ø³ñïÏáó 20А, 12ì</t>
  </si>
  <si>
    <t>ÎáÝÝ»Ïïáñ 1000 Mbit/secound ³ñ³·áõÃÛáõÝ ³å³ÑáíáÕ</t>
  </si>
  <si>
    <t>îáõ÷ 100x100ÙÙ IP55</t>
  </si>
  <si>
    <t>Ìñ³·ñ³ÛÇÝ ³å³ÑáíáõÙ Çñ Ù»ç Ý»ñ³éí³Í՝ Ñ³Ù³Ï³ñ·Ç Ï³ñ·³µ»ñáõÙ, Íñ³·ñ³íáñáõÙ</t>
  </si>
  <si>
    <t>Ï»ï</t>
  </si>
  <si>
    <t>ÎáÙáõÝÇÏ³óÇáÝ å³Ñ³ñ³ÝÇ ï»Õ³¹ñáõÙ 12U</t>
  </si>
  <si>
    <t>ÎáÙáõï³ïáñ switch 16 port 10/100</t>
  </si>
  <si>
    <t>ÏáÙáõï³óÇáÝ í³Ñ³Ý³Ï Patch panel 19", 1U, 16 port RJ-45</t>
  </si>
  <si>
    <t>Î³åÇ í³ñ¹³Ï RJ45</t>
  </si>
  <si>
    <t>ÎáÝÝ»Ïïáñ 1000 Mbit/secound</t>
  </si>
  <si>
    <t>ÐáÕ³ÛÇÝ ³ßË³ï³ÝùÝ»ñ</t>
  </si>
  <si>
    <t>III Ï³ñ·Ç ·ñáõÝïÇ Ùß³ÏáõÙ Ó»éùáí</t>
  </si>
  <si>
    <t>¶ñáõÝïÇ ïá÷³ÝáõÙ</t>
  </si>
  <si>
    <t>¶ñáõÝïÇ »ïÉÇóù Ó»éùáí, ïá÷³ÝáõÙáí</t>
  </si>
  <si>
    <t>ä³ï»ñ</t>
  </si>
  <si>
    <t>ê»Ý¹íÇã-å³Ý»ÉÝ»ñÇ ÛáõÕ³½»ñóáõÙ</t>
  </si>
  <si>
    <t>ê»Ý¹íÇã-å³Ý»ÉÝ»ñÇ Ý³Ë³Ý»ñÏáõÙ</t>
  </si>
  <si>
    <t>¸Ûáõµ»É</t>
  </si>
  <si>
    <t>ÖÏáõÝ Å³å³í»Ý</t>
  </si>
  <si>
    <t>Î³ñ³ÝÝ»ñÇ Å³å³í»Ý</t>
  </si>
  <si>
    <t>Ì»÷³Ù³ÍÇÏ Ï³ñ³ÝÝ»ñÇ Ñ³Ù³ñ</t>
  </si>
  <si>
    <t>¸éÝ»ñ</t>
  </si>
  <si>
    <t>ö³ÛïÛ³ Ñ»Ý³ÏÙ³Ëùáí, äìø »ñ»ë³å³ïáõÙáí ¹éÝ»ñÇ ï»Õ³¹ñáõÙ /ËáõÉ »õ ³å³Ï»å³ï/</t>
  </si>
  <si>
    <t>Ø»ï³Õ³Ï³Ý ¹éÝ³Ý ï»Õ³¹ñáõÙ</t>
  </si>
  <si>
    <t>²ÉÛáõÙÇÝ» ¹éÝ»ñÇ ï»Õ³¹ñáõÙ, ë³ÝÑ³·áõÛóÝ»ñÇ ËóÇÏÝ»ñÇ Ñ³Ù³ñ /Ý»ñ³éÛ³É ³å³Ï»÷³Ã»ÃÁ, ë³ñù»ñÁ, Ý»ñÏáõÙÁ/</t>
  </si>
  <si>
    <t>ä³ïáõÑ³ÝÝ»ñ</t>
  </si>
  <si>
    <t>ìÇïñ³ÅÝ»ñ</t>
  </si>
  <si>
    <t>Ð³ï³ÏÝ»ñ</t>
  </si>
  <si>
    <t>æñ³Ù»ÏáõëÇã ß»ñïÇ Çñ³Ï³Ý³óáõÙ 1 ß»ñï Ç½á·³ÙÇó, µÇïáõÙ³ÛÇÝ Ù³ÍÇÏÇ íñ³</t>
  </si>
  <si>
    <t>Ð³ï³ÏÇ å³ïñ³ëïáõÙ ãë³ÑáÕ Ù³ÙÉ³·ñ³ÝÇïÇó, 10ÙÙ Ñ³ëïáõÃÛ³Ý</t>
  </si>
  <si>
    <t>Ê»ó»ë³É» Ñ³ï³ÏÇ å³ïñ³ëïáõÙ, 10ÙÙ Ñ³ëïáõÃÛ³Ý</t>
  </si>
  <si>
    <t>î³ÝÇùÇ Í³ÍÏáõÛÃÇ å³ïñ³ëïáõÙ  Îä-35 Í³Éù³íáñ ÃÇÃ»ÕÇó, 0.5ÙÙ
Ñ³ëïáõÃÛ³Ý, ·áñÍ³ñ³Ý³ÛÇÝ Ý»ñÏ³Í³ÍÏáõÛÃáí</t>
  </si>
  <si>
    <t>øÇíÇ Ï³Ëí³ÍùÇ ï³ÏÇ »ñ»ë³å³ïáõÙ Ó»õ³íáñ ÃÇÃ»ÕÇó ë³É»ñáí</t>
  </si>
  <si>
    <t>ÒÝ³ñ·»ÉÇãÝ»ñÇ ï»Õ³¹ñáõÙ</t>
  </si>
  <si>
    <t>î³ÝÇùÇ å³ïáõÑ³ÝÝ»ñÇ å³ïñ³ëïáõÙ Ý»ñ³éÛ³É ß»ñï³÷»ÕÏ»ñÁ 750x850ÙÙ ã³÷»ñÇ</t>
  </si>
  <si>
    <t>Èáõë³ÙáõïÝ»ñÇ ÛáõÕ³Ý»ñÏáõÙ</t>
  </si>
  <si>
    <t>Èáõë³ÙáõïÝ»ñÇ µéÝ³Ï-÷³ÏÇãÝ»ñÇ ï»Õ³¹ñáõÙ - 1 Ñ³ï »õ ÍËÝÇÝ»ñÇ 2 ½áõÛù ï»Õ³¹ñáõÙ</t>
  </si>
  <si>
    <t>äÉ³ëïÙ³ë» å³ïáõÑ³Ý³·á·»ñÇ É³ÛÝáõÃÛ³Ùµã³÷»ñÇ</t>
  </si>
  <si>
    <t>Ü»ñùÇÝ Ñ³ñ¹³ñáõÙ</t>
  </si>
  <si>
    <t>¶áÉáñß³Ù»ÏáõëÇã Ã³Õ³ÝÃ Ï³ËáíÇ ³é³ëï³ÕÇ íñ³</t>
  </si>
  <si>
    <t>ä³ï»ñÇ ëí³ÕáõÙ ó»Ù»Ýï-³í³½³ÛÇÝ ß³Õ³Ëáí µ³ñ»É³íí³Í áñ³ÏÇ</t>
  </si>
  <si>
    <t>ä³ï»ñÇ »ñ»ëå³ïáõÙ Ñ³Ë×³ë³Éáí</t>
  </si>
  <si>
    <t>ä³ï»ñÇ Ý»ñÏáõÙ É³ï»ùë³ÛÇÝ Ý»ñÏáí, µ³ñ»É³íí³Í áñ³ÏÇ, Í»÷³Ù³ÍÏáõÙáí</t>
  </si>
  <si>
    <t>²ñï³ùÇÝ ³ëïÇ×³ÝÝ»ñ</t>
  </si>
  <si>
    <t>î³ÝÇù</t>
  </si>
  <si>
    <t>²ëïÇ×³ÝÝ»ñÇ µ³½ñÇùÇ å³ïñ³ëïáõÙ</t>
  </si>
  <si>
    <t>´³½ñÇùÇ ÛáõÕ³Ý»ñÏáõÙ 2 ß»ñï</t>
  </si>
  <si>
    <t>Ã - ²Ð-13</t>
  </si>
  <si>
    <t>Å-ÜÐ-1,Ü²-1-:-34</t>
  </si>
  <si>
    <t xml:space="preserve">ú¹Ç Ý»ñ³ÍáÕ-³ñï³ÍáÕ é»ÏáõåÇñ³óÇáÝ ë³ñù³íáñáõÙ ИНСОЛАР КРВС-125 </t>
  </si>
  <si>
    <t>ú¹Ç Ý»ñ³ÍáÕ-³ñï³ÍáÕ é»ÏáõåÇñ³óÇáÝ ë³ñù³íáñáõÙ ВЕНТС ВТУ 900 ПВЭ ЕС</t>
  </si>
  <si>
    <t>Ø»ï³Õ³Ï³Ý Ù³ë»ñÇ 2 ß»ñï ÛáõÕ³Ý»ñÏÙ³Ý ÝÛáõÃ»ñ</t>
  </si>
  <si>
    <t>Ð»ÕáõÛë</t>
  </si>
  <si>
    <t>äÝ¹ûÕ³Ï</t>
  </si>
  <si>
    <t>´³Å³Ý³ñ³ñ ïáõ÷</t>
  </si>
  <si>
    <t>Ð»Ý³ëÛáõÝ»ñÇ ÑÇÙù»ñÇ µ»ïáÝ³óáõÙ B15 ¹³ëÇ µ»ïáÝáí</t>
  </si>
  <si>
    <t>²ÝÏáÕÝ³ÏÇ å³ïñ³ëïáõÙ ³í³½Çó</t>
  </si>
  <si>
    <t>²í³½</t>
  </si>
  <si>
    <t>²½¹½Ýß³Ý³ÛÇÝ å³ßïå³ÝÇã Å³å³í»Ý ЛЗС-125-3.5</t>
  </si>
  <si>
    <t>²ñ»õ³ÛÇÝ çñ³ï³ù³óáõóÇã</t>
  </si>
  <si>
    <t>TK-8A ÑëÏÇã í³Ñ³Ý³Ï</t>
  </si>
  <si>
    <t>Â»ñÙáëï³ïÇÏ Ë³éÝÇã ÷³Ï³Ý</t>
  </si>
  <si>
    <t>ÊáÕáí³ÏÇ Ñ³ïáõÏ ç»ñÙ³Ù»ÏáõëÇã</t>
  </si>
  <si>
    <t>Ð³Ï³ë³é»óÙ³Ý ï³ù³óÝáÕ É³ñ, 16íï</t>
  </si>
  <si>
    <t>´ñáÝ½» »é³ÏáÕÙ ÙÇ³óÙ³Ý ¹»ï³É 1/2</t>
  </si>
  <si>
    <t>Ð»ï³¹³ñÓ ÷³Ï³Ý 1/2</t>
  </si>
  <si>
    <t>¶Ý¹ÇÏ³íáñ ÷³Ï³Ý PPR 20ÙÙ</t>
  </si>
  <si>
    <t>¶Ý¹ÇÏ³íáñ ÷³Ï³Ý PPR 25ÙÙ</t>
  </si>
  <si>
    <t>æñÇ ½ïÇã 20ÙÙ</t>
  </si>
  <si>
    <t>PPR ÙÇ³óÙ³Ý ¹»ï³ÉÝ»ñ</t>
  </si>
  <si>
    <t>Èñ³óáõóÇã ÏñáÕ ÏáÝëïñáõÏóÇ³</t>
  </si>
  <si>
    <t>äáÕå³ï» ³ÝÏÛáõÝ³Ï L40x40x3</t>
  </si>
  <si>
    <t>Þ»ñï³åáÕå³ï 60x4</t>
  </si>
  <si>
    <t>ÐÇÙÝ³ÏÙ³ËùÇ å³ïñ³ëïáõÙ</t>
  </si>
  <si>
    <t>äïáõï³Ï</t>
  </si>
  <si>
    <t>î³÷áÕ³Ï</t>
  </si>
  <si>
    <t>î³÷áÕ³Ï ½ëå³Ý³Ï³ÛÇÝ</t>
  </si>
  <si>
    <t>Ø³Ý»Ï</t>
  </si>
  <si>
    <t>Ü»ñó³Ýó³ÛÇÝ ÷áË³Ï»ñåÇã, 2 ²ÐÎàô-áí (MPPT), 2/2 ·Í³ÛÇÝ Ùáõïùáí, Uö.²Üì~380/220 ì, UÐ.²è-1080 ì, 20 Ïìï</t>
  </si>
  <si>
    <t>ØÇ³µÛáõñ»Õ³ÛÇÝ ýáïáíáÉï³ÛÇÝ í³Ñ³Ý³Ï, 120(60x2) Ï»ëµçÇç, 5 Ñ³Õáñ¹³ÓáÕ (BB),
345 ìï -0,+ 3%, 1684x1002x30 ÙÙ</t>
  </si>
  <si>
    <t>öá÷áË³Ï³Ý Ñáë³ÝùÇ Ñ³Ù³ÏóÙ³Ý ïáõ÷, Ù»ï³Õ³Ï³Ý ³ñÏÕ 600x400x220 ÙÙ, áñÁ Ñ³Ù³ÉñíáõÙ ¿՝</t>
  </si>
  <si>
    <t>öá÷áË³Ï³Ý Ñáë³ÝùÇ ·»ñÉ³ñÙ³Ý ë³ÑÙ³Ý³÷³ÏÇã »é³µ¨»é »é³ý³½, 2-ñ¹ ¹³ë</t>
  </si>
  <si>
    <t>¿É»Ïïñ³Ï³Ý ¿É»ÏïñáÝ³ÛÇÝ ¹³ñÓ³÷áËÇã³ÛÇÝ »é³ý³½
Ñ³ßíÇã, »ñÏë³Ï³·Ý³ÛÇÝ, 5 ²</t>
  </si>
  <si>
    <t>ºé³µ¨»é »é³ý³½ ÇÝùÝ³í³ñ ³Ýç³ïÇã, ç»ñÙ³ÛÇÝ ¨
¿É.Ù³·ÝÇë³Ï³Ý Ë½ÇãÝ»ñáí, U²Üì~380/220 ì, I²Üæ=50 ²</t>
  </si>
  <si>
    <t>Ð³ëï³ïáõÝ Ñáë³ÝùÇ Ù³ÉáõË՝ ³Ý³·³å³ïí³Í åÕÝÓ»
çÇÕ»ñáí, ÏñÏÝ³ÏÇ Ù»Ïáõë³óáõÙáí, U²Üì-1500ì, 4 ùÙÙ</t>
  </si>
  <si>
    <t>Ð³ëï³ïáõÝ Ñáë³ÝùÇ Ù³ÉáõËÇ ÙÇ³ÏóÇã MC-4 (²+Ü) 4ùÙÙ</t>
  </si>
  <si>
    <t>Ø³ÉáõËÇ ë³Ï³é 60x40 ÙÙ, 2 Ù</t>
  </si>
  <si>
    <t>î³ÝÇù³ÛÇÝ ïñ³Ù³ï՝ ³ÉÛáõÙÇÝ»</t>
  </si>
  <si>
    <t>Ø³ÉáõË³ï³ñ óÇÝÏ³å³ï Í³Ïáï³Í åáÕå³ïÇó 50x50 ÙÙ, 1.0 ÙÙ Ñ³ëïáõÃÛ³Ùµ, Ý»ñ³éÛ³É Ïóáñ¹Çã ¨ Ï³ËÇã ¹»ï³ÉÝ»ñÁ, ÇÝãå»ë Ý³¨ Ï³÷³ñÇãÁ</t>
  </si>
  <si>
    <t>²ÉÛáõÙÇÝ» L-³Ó¨ Ã³ÃÇÏ, ï³ÝÇù³ÛÇÝ</t>
  </si>
  <si>
    <t>î³ÝÇù³ÛÇÝ ïñ³Ù³ïÇ ÙÇçïñ³Ù³ï³ÛÇÝ ë»ÕÙ³Ï՝
³ÉÛáõÙÇÝ»</t>
  </si>
  <si>
    <t>î³ÝÇù³ÛÇÝ ïñ³Ù³ïÇ Ïóáñ¹Çã՝ ³ÉÛáõÙÇÝ»</t>
  </si>
  <si>
    <t>üìì ³Ùñ³óÙ³Ý ÙÇç³ÝÏÛ³É ¹»ï³É՝ ³ÉÛáõÙÇÝ»</t>
  </si>
  <si>
    <t>üìì ³Ùñ³óÙ³Ý »½ñ³ÛÇÝ ¹»ï³É՝ ³ÉÛáõÙÇÝ»</t>
  </si>
  <si>
    <t>ÐáÕ³ÝóÙ³Ý Ñ³Õáñ¹³É³ñÇ ë»ÕÙÇã ï³ÝÇù³ÛÇÝïñ³Ù³ïÇÝ, ³Ý³·³å³ïí³Í åÕÝÓ» Ñ³Ù³ÓáõÉí³Íù</t>
  </si>
  <si>
    <t>ØÇç³ÝÏÛ³É ¹»ï³ÉÇ ÑáÕ³ÝóÙ³Ý Ý»ñ¹Çñ</t>
  </si>
  <si>
    <t>æñ³Ù»ÏáõëÇã ÝÛáõÃ, àõØ ×³é³·³ÛÃ³¹ÇÙ³óÏáõÝ, 310 ÙÉ</t>
  </si>
  <si>
    <t>²ÉÛáõÙÇÝ» Ñ»Ý³Ï³éáõóí³ÍùÇ ï»Õ³¹ñáõÙ</t>
  </si>
  <si>
    <t>Ð³Ù³Ï³ñ·Ç ÷áñÓ³ñÏáõÙ ¨ ÙÇ³óáõÙ ó³ÝóÇÝ</t>
  </si>
  <si>
    <t>ºé³µ¨»é »é³ý³½ ÇÝùÝ³í³ñ ³Ýç³ïÇã, ç»ñÙ³ÛÇÝ ¨
¿É.Ù³·ÝÇë³Ï³Ý Ë½ÇãÝ»ñáí, U²Üì~380/220 ì, I²Üæ=50²</t>
  </si>
  <si>
    <t>²í³½Ç Ý³Ë³å³ïñ³ëï³Ï³Ý ß»ñïÇ Çñ³Ï³Ý³óáõÙ</t>
  </si>
  <si>
    <t>Ê×Ç Ý³Ë³å³ïñ³ëïá³Ï³Ý ß»ñïÇ Çñ³Ï³Ý³óáõÙ 10ëÙ Ñ³ëïáõÃÛ³Ùµ, Ñáñ»ñÇ ï³Ï</t>
  </si>
  <si>
    <t>Ø»ï³Õ³Ï³Ý ³ëïÇ×³ÝÝ»ñÇ ï»Õ³¹ñáõÙ</t>
  </si>
  <si>
    <t>Ü»ñ¹Ç ¹»ï³ÉÝ»ñ, Ñ»ñ»ñÇ ë»ÛëÙ³Ï³ÛáõÝáõÃÛáõÝÁ ³å³Ñáí»Éáõ Ñ³Ù³ñ</t>
  </si>
  <si>
    <t>Ø»ï³Õ³Ï³Ý »É³ñ³ÝÇ Ý»ñÏáõÙ Ñ³Ï³ù³Ûù³ÛÇã Ý»ñÏáí 2 ß»ñï</t>
  </si>
  <si>
    <t>ï»Õ</t>
  </si>
  <si>
    <t>ÏÙ</t>
  </si>
  <si>
    <t>ºµ Ñ³í³ùáíÇ ¿É»Ù»ÝïÝ»ñ</t>
  </si>
  <si>
    <t>ÌËÝÇ</t>
  </si>
  <si>
    <t>´³½³Éï» »½ñ³ù³ñ»ñÇ ï»Õ³¹ñáõÙ 300x150ÙÙ ã³÷»ñÇ, µ»ïáÝ» ÑÇÙùáí</t>
  </si>
  <si>
    <t>´³½³Éï» »½ñ³ù³ñ»ñÇ ï»Õ³¹ñáõÙ 200x100ÙÙ ã³÷»ñÇ, µ»ïáÝ» ÑÇÙùáí</t>
  </si>
  <si>
    <t>Ø³ÛÃÇ ³ëý³Éï³µ»ïáÝ» Í³ÍÏÇ Çñ³Ï³Ý³óáõÙ ï³ù Ù³Ýñ³Ñ³ïÇÏ ³/µ Ë³éáõñ¹Çó h=3ëÙ</t>
  </si>
  <si>
    <t>´»ïáÝ B15</t>
  </si>
  <si>
    <t>Ê³Õ³Ññ³å³ñ³ÏÝ»ñÇ Ñáí³ñÝ»ñÇ å³ïñ³ëïáõÙ</t>
  </si>
  <si>
    <t>Üëï³ñ³Ý</t>
  </si>
  <si>
    <t>²í³½³Ñ³ñÃ³Ï</t>
  </si>
  <si>
    <t>¼ëå³Ý³Ï³íáñ ×á×³Ý³Ï</t>
  </si>
  <si>
    <t>Öá×³Ý³Ï åÉ³ëïÇÏ Ýëï³ï»Õáí</t>
  </si>
  <si>
    <t>Î³Ãë³ÛÇ çñÇ ßñç³Ý³éáõ /Ñ³Ï³ÏáÝ¹»Ýë³óÙ³Ý/ åáÙå»ñÇ ï»Õ³¹ñáõÙ</t>
  </si>
  <si>
    <t>ä³ï»ñÇ Ï³éáõóáõÙ ë»Ý¹íÇã å³Ý»ÉÝ»ñÇó 100ÙÙ Ñ³ëïáõÃÛ³Ùµ</t>
  </si>
  <si>
    <t>Ò»õ³íáñ ¿É»Ù»ÝïÝ»ñÇ ï»Õ³¹ñáõÙ ÃÇÃ»ÕÇó, 0.5ÙÙ Ñ³ëïáõÃÛ³Ý, ë»Ý¹íÇã å³Ý»ÉÝ»ñÇ ³Ùñ³óÙ³Ý Ñ³Ù³ñ /Áëï Ý³Ë³·ÍÇ/ Ò¾-1, L=250Ù, b=0.28</t>
  </si>
  <si>
    <t>Ò»õ³íáñ ¿É»Ù»ÝïÝ»ñÇ ï»Õ³¹ñáõÙ ÃÇÃ»ÕÇó, 0.5ÙÙ Ñ³ëïáõÃÛ³Ý, ë»Ý¹íÇã å³Ý»ÉÝ»ñÇ ³Ùñ³óÙ³Ý Ñ³Ù³ñ /Áëï Ý³Ë³·ÍÇ/ Ò¾-2, L=250, b=0.21</t>
  </si>
  <si>
    <t>Ò»õ³íáñ ¿É»Ù»ÝïÝ»ñÇ ï»Õ³¹ñáõÙ ÃÇÃ»ÕÇó, 0.5ÙÙ Ñ³ëïáõÃÛ³Ý, ë»Ý¹íÇã å³Ý»ÉÝ»ñÇ ³Ùñ³óÙ³Ý Ñ³Ù³ñ /Áëï Ý³Ë³·ÍÇ/ Ò¾-3, L=48, b=0.62</t>
  </si>
  <si>
    <t>Ò»õ³íáñ ¿É»Ù»ÝïÝ»ñÇ ï»Õ³¹ñáõÙ ÃÇÃ»ÕÇó, 0.5ÙÙ Ñ³ëïáõÃÛ³Ý, ë»Ý¹íÇã å³Ý»ÉÝ»ñÇ ³Ùñ³óÙ³Ý Ñ³Ù³ñ /Áëï Ý³Ë³·ÍÇ/ Ò¾-4, L=13, b=0.052</t>
  </si>
  <si>
    <t>Ò»õ³íáñ ¿É»Ù»ÝïÝ»ñÇ ï»Õ³¹ñáõÙ ÃÇÃ»ÕÇó, 0.5ÙÙ Ñ³ëïáõÃÛ³Ý, ë»Ý¹íÇã å³Ý»ÉÝ»ñÇ ³Ùñ³óÙ³Ý Ñ³Ù³ñ /Áëï Ý³Ë³·ÍÇ/ Ò¾-5, L=90, b=0.21</t>
  </si>
  <si>
    <t>Ò»õ³íáñ ¿É»Ù»ÝïÝ»ñÇ ï»Õ³¹ñáõÙ ÃÇÃ»ÕÇó, 0.5ÙÙ Ñ³ëïáõÃÛ³Ý, ë»Ý¹íÇã å³Ý»ÉÝ»ñÇ ³Ùñ³óÙ³Ý Ñ³Ù³ñ /Áëï Ý³Ë³·ÍÇ/ Ò¾-6, L=90, b=0.126</t>
  </si>
  <si>
    <t>Ò»õ³íáñ ¿É»Ù»ÝïÝ»ñÇ ï»Õ³¹ñáõÙ ÃÇÃ»ÕÇó, 0.5ÙÙ Ñ³ëïáõÃÛ³Ý, ë»Ý¹íÇã å³Ý»ÉÝ»ñÇ ³Ùñ³óÙ³Ý Ñ³Ù³ñ /Áëï Ý³Ë³·ÍÇ/ Ò¾-7, L=90, b=0.25</t>
  </si>
  <si>
    <t>Ò»õ³íáñ ¿É»Ù»ÝïÝ»ñÇ ï»Õ³¹ñáõÙ ÃÇÃ»ÕÇó, 0.5ÙÙ Ñ³ëïáõÃÛ³Ý, ë»Ý¹íÇã å³Ý»ÉÝ»ñÇ ³Ùñ³óÙ³Ý Ñ³Ù³ñ /Áëï Ý³Ë³·ÍÇ/ Ò¾-8, L=396, b=0.165</t>
  </si>
  <si>
    <t>Ò»õ³íáñ ¿É»Ù»ÝïÝ»ñÇ ï»Õ³¹ñáõÙ ÃÇÃ»ÕÇó, 0.5ÙÙ Ñ³ëïáõÃÛ³Ý, ë»Ý¹íÇã å³Ý»ÉÝ»ñÇ ³Ùñ³óÙ³Ý Ñ³Ù³ñ /Áëï Ý³Ë³·ÍÇ/ Ò¾-9, L=108, b=0.204</t>
  </si>
  <si>
    <t>¼·»ëï³å³Ñ³ñ³Ý Ñ³Ý¹»ñÓ³ñ³ÝÇ, Ù³ÝÏ³Ï³Ý, É³ÙÇÝ³ïÇó, 1200x350x1300ÙÙ</t>
  </si>
  <si>
    <t>Üëï³ñ³Ý Ù³ÝÏ³Ï³Ý, ÷áËí»Éáõ Ñ³Ù³ñ, ÷³ÛïÇó, 1100x250x200ÙÙ</t>
  </si>
  <si>
    <t>ä³Ñ³ñ³Ý ëñµÇãÝ»ñÇ 845х150х1315ÙÙ</t>
  </si>
  <si>
    <t>²Ãáé Ù³ÝÏ³Ï³Ý, ÷³ÛïÇó, ÷³÷áõÏ Ýëï³ï»Õáí, 290x330x340ÙÙ</t>
  </si>
  <si>
    <t>ê»Õ³Ý ãáñëï»Õ³Ýáó Ù³ÝÏ³Ï³Ý, áïù»ñÁ՝ ÷³ÛïÇó, »ñ»ëÁ՝ É³ÙÇÝ³ïÇó, 800x800x580ÙÙ</t>
  </si>
  <si>
    <t>Ê³Õ³ÉÇùÝ»ñÇ å³Ñ³ñ³Ý, É³ÙÇÝ³ïÇó, 1000x500x1600ÙÙ</t>
  </si>
  <si>
    <t>¸³ëïÇ³ñ³ÏÇ ë»Õ³Ý, É³ÙÇÝ³ïÇó, 1200х600х860ÙÙ</t>
  </si>
  <si>
    <t>²Ãáé Ù»Í, ÷³ÛïÇó, ÷³÷áõÏ Ýëï³ï»Õáí, 380х380х420-500ÙÙ</t>
  </si>
  <si>
    <t>êåÇï³Ï»Õ»ÝÇ å³Ñ³ñ³Ý, É³ÙÇÝ³ïÇó, 1310х445х1150ÙÙ</t>
  </si>
  <si>
    <t>¶ñ³ï³Ëï³Ï 120х100ÙÙ</t>
  </si>
  <si>
    <t>Ø³Ñ×³Ï³É Ù³ÝÏ³Ï³Ý, ÷³ÛïÇó, 1436x644x600ÙÙ</t>
  </si>
  <si>
    <t>¸³ßÝ³Ùáõñ</t>
  </si>
  <si>
    <t>Ø³ñÙÝ³Ù³ñ½³Ï³Ý Ýëï³ñ³Ý, ÷³ÛïÇó, 2000x250x200ÙÙ</t>
  </si>
  <si>
    <t>ì³ñÇãÇ ·ñ³ë»Õ³Ý, É³ÙÇÝ³ïÇó, 1600х600х860ÙÙ</t>
  </si>
  <si>
    <t>¾É. ë³Éáç³Ë 600x600x850ÙÙ, N = 9,2Ïìï, 380ì /3ý/</t>
  </si>
  <si>
    <t>¾É. Ï³Ãë³ ëëï³óÇáÝ³ñ; 60 É; 9,1 Ïìï; 380 ì; 600x1000x1030ÙÙ</t>
  </si>
  <si>
    <t>¾É»Ïïñ³»é³óáõóÇã 50É, 450x350x750ÙÙ N=6Ïìï</t>
  </si>
  <si>
    <t>ê³éÝ³ñ³Ý³ÛÇÝ å³Ñ³ñ³Ý ë³éó³ËóÇÏáí 750x700x2100ÙÙ N=0,32Ïíï, 220ì, 800É. /1ý/</t>
  </si>
  <si>
    <t>²ñ¹áõÏÙ³Ý ë»Õ³Ý ¿É»Ïïñ³Ï³Ý ³ñ¹áõÏáí »õ ·áÉáñßáõ ·»Ý»ñ³ïáñáí 1100х390ÙÙ</t>
  </si>
  <si>
    <t>¸³ñ³Ï³ß³ñ ³ñï³¹ñ³Ï³Ý, ãÅ³Ý·áïíáÕ åáÕå³ï, 1000x700x2000ÙÙ</t>
  </si>
  <si>
    <t>²ñÏÕ µ³Ýç³ñ»Õ»ÝÇ Ñ³Ù³ñ, ãÅ³Ý·áïíáÕ åáÕå³ï, 1500х600х870ÙÙ</t>
  </si>
  <si>
    <t>Èí³óùÇ Ù»ù»Ý³, ³íïáÙ³ï, 15.0 Ï·., 1400 åïáõÛï/ñáå»</t>
  </si>
  <si>
    <t>ä³Ñ³ñ³Ý ·Çß»ñ³ÝáÃÝ»ñÇ Ñ³Ù³ñ, É³ÙÇÝ³ïÇó, 1350x324x1050ÙÙ</t>
  </si>
  <si>
    <t>Ø»ï³Õ³Ï³Ý ó³ÝÏ³å³ï Øò-1</t>
  </si>
  <si>
    <t>ò³ÝÏ³å³ïÇ å³ïñ³ëïáõÙ, Ù»ï³Õ³Ï³Ý ï³ññ»ñÇó Ï³Ý·Ý³ÏÝ»ñÇ íñ³, /Ý»ñ³éÛ³É ÑáÕ³ÛÇÝ ³ßË³ï³ÝùÝ»ñÁ »õ Ï³Ý·Ý³ÏÝ»ñÇ µ»ïáÝ³óáõÙÁ</t>
  </si>
  <si>
    <t>Â»ñÃ³åáÕå³ï —150x150x5ÙÙ</t>
  </si>
  <si>
    <t>ºé³ÏóÙ³Ý ³ßË³ï³ÝùÝ»ñ</t>
  </si>
  <si>
    <t>¼ïÇã ФБ ïÇåÇ ФБ160 220x202ÙÙ, L=206ÙÙ, G=1.26Ï·</t>
  </si>
  <si>
    <t>²ÕÙÏ³ËÉ³óáõóÇã ВЕНТС СР 250/600 L=600ÙÙ, D=322ÙÙ, G=5.6Ï·</t>
  </si>
  <si>
    <t>¼ïÇã ФБ ïÇåÇ ФБ250 294x295ÙÙ, L=206ÙÙ, G=2.2Ï·</t>
  </si>
  <si>
    <t>ê³Ñ³÷³ÏÇã АЗД-250м-РП,é»ïÇÝÇó ÏÇå³ñ³ñáí L=200ÙÙ</t>
  </si>
  <si>
    <t>âÅ³Ý·áïíáÕ Ù»ï³ÕÇó ï»ËÝáÉá·Ç³Ï³Ý Ã³ë³Ï ÛáõÕ³Ñ³í³ù ½ïÇãáí 2.8x1x0.6Ù ã³÷»ñáí b=0.8ÙÙ</t>
  </si>
  <si>
    <t>Á - ²Ð-12</t>
  </si>
  <si>
    <t>²é³Ýóù³ÛÇÝ û¹³ÙÕÇã ВЕНТС ОВК1 150  Q=95Ù3/Å, N=0.03Ïíï, n=2940åï/ñáå, G=1Ï·</t>
  </si>
  <si>
    <t>ú¹³ï³ñÝ»ñÇ Ï³ñ·³íáñíáÕ ó³Ýó³ß³ñ»ñ РЭД-КР-Ф300</t>
  </si>
  <si>
    <t>Ø»Ùµñ³Ý³ÛÇÝ ÁÝ¹³ñÓ³ÏÙ³Ý µ³ù 30É</t>
  </si>
  <si>
    <t>¶³½³³½¹³Ýß³Ý³ÛÇÝ ë³ñùÇ ï»Õ³¹ñáõÙ §¸»ï»Ïïáñ¦</t>
  </si>
  <si>
    <t>Ð³Ù³Ï³ñ·Ç åÝ»õÙ³ïÇÏ ÷áñÓ³ñÏáõÙ</t>
  </si>
  <si>
    <t>Ð³Ù³Ï³ñ·Ç ÷ã³Ù³ùñáõÙ û¹áí</t>
  </si>
  <si>
    <t>äáÕå³ï» ËáÕáí³ÏÝ»ñÇ ÛáõÕ³Ý»ñÏáõÙ 2 ß»ñï</t>
  </si>
  <si>
    <t>ÖÏáõÝ ËáÕáí³Ï Ï³Ãë³Ý»ñÇ ÙÇ³óÙ³Ý Ñ³Ù³ñ</t>
  </si>
  <si>
    <t>²Ýóù»ñÇ µ³óáõÙ å³ïÇ Ù»ç ÍËÝ»ÉáõÛ½Ç ï»Õ³¹ñÙ³Ý Ñ³Ù³ñ</t>
  </si>
  <si>
    <t>²ÝóùÇ µ³óáõÙ å³ïÇ Ù»ç å³ñÏáõ×Ç ï»Õ³¹ñÙ³Ý Ñ³Ù³ñ</t>
  </si>
  <si>
    <t>ä³ñÏáõ×Ç »½ñ»ñÇ ÷³ÏáõÙ ×ÏáõÝ ÝÛáõÃáí</t>
  </si>
  <si>
    <t>Ø»ï³Õ³Ï³Ý Ï³ÉáõÝ³ÏÝ»ñ ËáÕáí³ÏÝ»ñÇ ï³Ï</t>
  </si>
  <si>
    <t>ì³ñ¹³ÏÝ»ñÇ ï»Õ³¹ñáõÙ Ï³Ãë³Ý»ñÇ Ñ³Ù³ñ</t>
  </si>
  <si>
    <t>ÞÕÃ³Ý»ñáí ×á×³Ý³Ï</t>
  </si>
  <si>
    <t>Ø»Í ë³Ñ³ñ³Ý</t>
  </si>
  <si>
    <t>ê³Ñ³ñ³Ý II</t>
  </si>
  <si>
    <t>öáùñÇÏ Ù³ñ½ÇÏ</t>
  </si>
  <si>
    <t>öáùñÇÏ ï³ñ½³Ý</t>
  </si>
  <si>
    <t>Ø»ï³Õ³Ï³Ý ó³ÝÏ³å³ï Øò-2</t>
  </si>
  <si>
    <t>²Ùñ³óÙ³Ý ×³ñÙ³Ý¹Ý»ñ</t>
  </si>
  <si>
    <t>Ê³Õ³Ññ³å³ñ³ÏÝ»ñÇ Ñáí³ñÝ»ñ</t>
  </si>
  <si>
    <t>¸»Ïáñ³ïÇí ¿É¿Ù»ÝïÝ»ñ</t>
  </si>
  <si>
    <t>î³ÝÇùÇ å³ïáõÑ³ÝÝ»ñÇ »õ ßñç³Ï³ ï³ñ³ÍùÇ å³ïáõÙ ·áñÍ³ñ³Ý³ÛÇÝ Ý»ñÏ³Í³ÍÏáõÛÃáí óÇÝÏ³å³ï ÃÇÃ»Õáí 0.5ÙÙ Ñ³ëïáõÃÛ³Ùµ</t>
  </si>
  <si>
    <t>î³ñµ»ñ ³ßË³ï³ÝùÝ»ñ</t>
  </si>
  <si>
    <t>Ð³ßÙ³Ý¹³ÙÝ»ñÇ ë³ÝÑ³Ý·áõÛóÇ µéÝ³ÏÝ»ñÇ ï»Õ³¹ñáõÙ</t>
  </si>
  <si>
    <t>Ð³ßÙ³Ý¹³ÙÝ»ñÇ ë³ÝÑ³Ý·áõÛóÇ Í³ÉáíÇ µéÝ³ÏÝ»ñÇ ï»Õ³¹ñáõÙ</t>
  </si>
  <si>
    <t>Â³éÙ³</t>
  </si>
  <si>
    <t>Ü³Ë³å³ïñ³ëï³Ï³Ý ß»ñïÇ Çñ³Ï³Ý³óáõÙ ÑÇÙù»ñÇ ï³Ï B10 ¹³ëÇ µ»ïáÝÇó</t>
  </si>
  <si>
    <t>Â»ñÃ³åáÕå³ï —300x300x10ÙÙ</t>
  </si>
  <si>
    <t>²ÝÏÛáõÝ³Ï L30x50x3ÙÙ</t>
  </si>
  <si>
    <t>Â³éÙ³ÛÇ ÷³ÛïÛ³ Ù³ë»ñÇ å³ïñ³ëïáõÙ /ï³Ëï³ÏÝ»ñÇó 50x150x4400ÙÙ, 20 Ñ³ï/</t>
  </si>
  <si>
    <t>²ÝÏÛáõÝ³Ï L150x150x10ÙÙ</t>
  </si>
  <si>
    <t>Ø»ï³Õ³Ï³éáõóí³ÍùÝ»ñÇ Ù³ùñáõÙ, Ý³Ë³Ý»ñÏáõÙ »õ Ý»ñÏáõÙ Ñ³Ï³Ïáéá½ÇáÝ Ý»ñÏáí 2 ß»ñï</t>
  </si>
  <si>
    <t>ö³ÛïÛ³ Ù³ë»ñÇ »ñÏï³Ï É³ù³å³ïáõÙ</t>
  </si>
  <si>
    <t>½áõÛ·</t>
  </si>
  <si>
    <t>¶³½Ç Ñ³ßíÇãÝ»ñÇÇ ï»Õ³¹ñáõÙ G-6, Ù»ï³Õ³Ï³Ý ³ñÏÕáí, ¿É»ÏïñáÝ³ÛÇÝ ×ßïÇãáí</t>
  </si>
  <si>
    <t>æ»éáõóÙ³Ý ³ÉÛáõÙÇÝ» Ù³ñïÏáóÝ»ñÇ ³ñÅ»ùÁ H=500ÙÙ, W=97íï /»õñáå³Ï³Ý/</t>
  </si>
  <si>
    <t>ØÇçÝáñÙÝ»ñ</t>
  </si>
  <si>
    <t>Ð³ñÃ»óÝáÕ »ñ»ë³ëí³ÕÇ å³ïñ³ëïáõÙ ó»Ù»Ýï-³í³½³ÛÇÝ ß³Õ³ËÇó 35ÙÙ Ñ³ëïáõÃÛ³Ùµ</t>
  </si>
  <si>
    <t>Ð³ñÃ»óÝáÕ »ñ»ë³ëí³ÕÇ å³ïñ³ëïáõÙ ó»Ù»Ýï-³í³½³ÛÇÝ ß³Õ³ËÇó 40ÙÙ Ñ³ëïáõÃÛ³Ùµ</t>
  </si>
  <si>
    <t>Ð³ñÃ»óÝáÕ »ñ»ë³ëí³ÕÇ å³ïñ³ëïáõÙ ó»Ù»Ýï-³í³½³ÛÇÝ ß³Õ³ËÇó 48ÙÙ Ñ³ëïáõÃÛ³Ùµ</t>
  </si>
  <si>
    <t>ØÇçÝáãÙÝ»ñÇ Çñ³Ï³Ý³óáõÙ »ñÏáõ ÏáÕÙÇó »ñ»ë³å³ïí³Í Ññ³Ï³ÛáõÝ ·Çåë³ëïí³ñ³ÃÕÃ» ë³É»ñáí 12ÙÙ /2 ß»ñï/, Ù»ï³Õ³Ï³Ý ÑÇÙÝ³ÏÙ³Ëùáí</t>
  </si>
  <si>
    <t>ØÇçÝáãÙÝ»ñÇ Çñ³Ï³Ý³óáõÙ »ñÏáõ ÏáÕÙÇó »ñ»ë³å³ïí³Í çñ³Ï³ÛáõÝ ·Çåë³ëïí³ñ³ÃÕÃ» ë³É»ñáí 12ÙÙ /2 ß»ñï/, Ù»ï³Õ³Ï³Ý ÑÇÙÝ³ÏÙ³Ëùáí</t>
  </si>
  <si>
    <t>ÀÝ¹·»ïÝÛ³ ³éí³ÏÇ Çñ³Ï³Ý³óáõÙ »/µ Ñ³í³ùáíÇ í³ù»ñÇó /Лу4-8-1, Л4г-8/</t>
  </si>
  <si>
    <t>äáÉÇåñáåÇÉ»Ý³ÛÇÝ ËáÕáí³ÏÝ»ñÇ Ó»õ³íáñ Ù³ë»ñ</t>
  </si>
  <si>
    <t>ÊáÕáí³ÏÝ»ñÇ ³ÝóáõÙÝ»ñ Ù»ï³Õ-åÉ³ëïÙ³ë³</t>
  </si>
  <si>
    <t>î»ËÝÇÏ³Ï³Ý Ù³ÝáÙ»ïñ</t>
  </si>
  <si>
    <t>àõÕÕ³Ñ³Û³ó ç»ñÙ³ã³÷</t>
  </si>
  <si>
    <t>Ø³ÉáõËÇ Í³Ûñ»ñÇ Ñ³ñ¹³ñáõÙ</t>
  </si>
  <si>
    <t>Ì³ÍÏáõÛÃÇ å³ïñ³ëïáõÙ Ù³Ññ³Ñ³ïÇÏ ³ëý³Éïµ»ïáÝ» Ë³éÝáõñ¹Çó 4ëÙ Ñ³ëïáõÃÛ³Ùµ</t>
  </si>
  <si>
    <t>´»ïáÝ B7.5 ¹³ëÇ</t>
  </si>
  <si>
    <t>Ø»ï³Õ³Ï³Ý ï³ññ»ñÇ Ý»ñÏáõÙ Ñ³Ï³ù³Ûù³ÛÇã Ý»ñÏáí 2 ß»ñï</t>
  </si>
  <si>
    <t>Ö³Ý³å³ñÑ³ÛÇÝ å³ïí³Íù</t>
  </si>
  <si>
    <t>Ø³ÛÃ»ñ</t>
  </si>
  <si>
    <t>Ê³Õ³Ññ³å³ñ³ÏÝ»ñ</t>
  </si>
  <si>
    <t>Ê³Ùù³ñ³µ»ïáÝ» ½³Ý·í³ÍÇ å³ïñ³ëïáõÙ B7.5 ¹³ëÇ µ»ïáÝáí</t>
  </si>
  <si>
    <t>Ø»ï³Õ³Ï³Ý ËáÕáí³Ï 65x3.2ÙÙ, L=3.6Ù, 16 Ñ³ï</t>
  </si>
  <si>
    <t>òÇÝÏ³å³ï ß»ñï³åáÕå³ï —40x5ÙÙ</t>
  </si>
  <si>
    <t>òÇÝÏ³å³ï åáÕå³ï ³ÝÏÛáõÝ³ÛÇÝ L50x50x5ÙÙ, L=2.5Ù</t>
  </si>
  <si>
    <t>²í»Éáñ¹ ·ñáõÝïÇ µ³ñÓáõÙ Ó»éùáí ³/ÇÝùÝ³Ã³÷»ñÇ íñ³</t>
  </si>
  <si>
    <t>ºÝ¹·»ïÝÛ³ ÏáÝí»Ïïáñ KC250,303,2250 Q=2285íï</t>
  </si>
  <si>
    <t>ê»Ý¹íÇã-å³Ý»ÉÝ»ñÇ µ³ñÓñáñ³Ï Ý»ñÏáõÙ »ñÏáõ ß»ñï »õ ·»Õ³·Çï³Ï³Ý ÝÏ³ñ³½³ñÃáõÙ, Ñ³Ù³Ó³ÛÝ ¿ùëï»ñÇ»ñÇ ¹Ç½³ÛÝ»ñ³Ï³Ý Ý³Ë³·ÍÇ</t>
  </si>
  <si>
    <t>²ÉÛáõÙÇÝ» ¹éÝ»ñÇ ï»Õ³¹ñáõÙ, »é³ß»ñï (4+12+4+12+4) ³å³Ï»÷³Ã»ïáí, ßñç³Ý³ÏÁ՝ ³ÉÛáõÙÇÝ» åñáýÇÉ ç»ñÙ³Ñ³Õáñ¹³Ï³ÝáõÃÛáõÝÁ
Ýí³½»óÝáÕ ß»ñïáí, Ý»ñù»õÇ Ù³ëÁ ç»ñÙ³Ù»ÏáõëÇã ß»ñïáí ë»Ý¹íÇã /Ý»ñ³éÛ³É ³å³Ï»÷³Ã»ÃÁ, ë³ñù»ñÁ, Ý»ñÏáõÙÁ/ µ³óíáÕ</t>
  </si>
  <si>
    <t>²ÉÛáõÙÇÝ» ¹éÝ»ñÇ ï»Õ³¹ñáõÙ, »é³ß»ñï (4+12+4+12+4) ³å³Ï»÷³Ã»ïáí, ßñç³Ý³ÏÁ՝ ³ÉÛáõÙÇÝ» åñáýÇÉ ç»ñÙ³Ñ³Õáñ¹³Ï³ÝáõÃÛáõÝÁ
Ýí³½»óÝáÕ ß»ñïáí, Ý»ñù»õÇ Ù³ëÁ ç»ñÙ³Ù»ÏáõëÇã ß»ñïáí ë»Ý¹íÇã /Ý»ñ³éÛ³É ³å³Ï»÷³Ã»ÃÁ, Ý»ñÏáõÙÁ/
ãµ³óíáÕ</t>
  </si>
  <si>
    <t>²ÉÛáõÙÇÝ» å³ïáõÑ³ÝÝ»ñÇ ï»Õ³¹ñáõÙ, »é³ß»ñï (4+12+4+12+4) ³å³Ï»÷³Ã»ïáí, ßñç³Ý³ÏÁ՝ ³ÉÛáõÙÇÝ» åñáýÇÉ ç»ñÙ³Ñ³Õáñ¹³Ï³ÝáõÃÛáõÝÁ
Ýí³½»óÝáÕ ß»ñïáí /Ý»ñ³éÛ³É ³å³Ï»÷³Ã»ÃÁ, ë³ñù»ñÁ, Ý»ñÏáõÙÁ/
µ³óíáÕ</t>
  </si>
  <si>
    <t>²ÉÛáõÙÇÝ» íÇïñ³ÅÝ»ñÇ ï»Õ³¹ñáõÙ, »é³ß»ñï (4+12+4+12+4) ³å³Ï»÷³Ã»ïáí, ßñç³Ý³ÏÁ՝ ³ÉÛáõÙÇÝ» åñáýÇÉ ç»ñÙ³Ñ³Õáñ¹³Ï³ÝáõÃÛáõÝÁ
Ýí³½»óÝáÕ ß»ñïáí, Ý»ñù»õÇ Ù³ëÁ ç»ñÙ³Ù»ÏáõëÇã ß»ñïáí ë»Ý¹íÇã /Ý»ñ³éÛ³É ³å³Ï»÷³Ã»ÃÁ, Ý»ñÏáõÙÁ/
ãµ³óíáÕ</t>
  </si>
  <si>
    <t>²ÉÛáõÙÇÝ» íÇïñ³ÅÝ»ñÇ ï»Õ³¹ñáõÙ, »ñÏß»ñï (4+12+4) ³å³Ï»÷³Ã»ïáí, ßñç³Ý³ÏÁ՝ ³ÉÛáõÙÇÝ» åñáýÇÉ Ý»ñù»õÇ Ù³ëÁ ç»ñÙ³Ù»ÏáõëÇã ß»ñïáí ë»Ý¹íÇã /Ý»ñ³éÛ³É ³å³Ï»÷³Ã»ÃÁ, Ý»ñÏáõÙÁ/
ãµ³óíáÕ</t>
  </si>
  <si>
    <t>Â³éÙ³ÛÇ Ù»ï³Õ³Ï³Ý ÑÇÝ³ÏÙ³ËùÇ å³ïñ³ëïáõÙ</t>
  </si>
  <si>
    <t>²ÕÙÏ³ËÉ³óáõóÇã ВЕНТС СР 200/600 L=600ÙÙ, D=318ÙÙ, G=4.6Ï·</t>
  </si>
  <si>
    <t>²ÕÙÏ³ËÉ³óáõóÇã ВЕНТС СР 200/600 L=600ÙÙ, D=315ÙÙ, G=4.6Ï·</t>
  </si>
  <si>
    <t>àõÅ³ÛÇÝ í³Ñ³Ý³Ï ¹éÝ³Ïáí 24 Ùá¹áõÉÇ Ñ³Ù³ñ Çñ Ù»ç Ý»ñ³éí³Í /àôì-1/</t>
  </si>
  <si>
    <t>¶ñáõÝïÇ »ïÉÇóù µáõÉ¹á½»ñáí</t>
  </si>
  <si>
    <t>Î»Õï³çñ»ñÇ Ïáõï³ÏÙ³Ý Ñáñ</t>
  </si>
  <si>
    <t>Ü³Ë³å³ïñ³ëï³Ï³Ý ß»ñïÇ Çñ³Ï³Ý³óáõÙ B7.5 ¹³ëÇ µ»ïáÝÇó</t>
  </si>
  <si>
    <t>´ÇïáõÙ³ÛÇÝ çñ³Ù»Ïáõë³óáõÙ 1 ß»ñï</t>
  </si>
  <si>
    <t>º/µ ÙÇ³ÓáõÛÉ ÑÇÙùÇ ë³ÉÇ å³ïñ³ëïáõÙ B25, W6, F150 ¹³ëÇ µ»ïáÝÇó</t>
  </si>
  <si>
    <t>º/µ ÙÇ³ÓáõÛÉ å³ï»ñÇ å³ïñ³ëïáõÙ B25, W6, F150 ¹³ëÇ µ»ïáÝÇó</t>
  </si>
  <si>
    <t>º/µ ÙÇ³ÓáõÛÉ ÙÇçáõÏÝ»ñÇ å³ïñ³ëïáõÙ B25, W6, F150 ¹³ëÇ µ»ïáÝÇó</t>
  </si>
  <si>
    <t>º/µ ÙÇ³ÓáõÛÉ ·áïÇÝ»ñÇ å³ïñ³ëïáõÙ B25 ¹³ëÇ µ»ïáÝÇó</t>
  </si>
  <si>
    <t>º/µ ÙÇ³ÓáõÛÉ å³ñ½áõÝ³ÏÝ»ñÇ å³ïñ³ëïáõÙ B25 ¹³ëÇ µ»ïáÝÇó</t>
  </si>
  <si>
    <t>ä³ïÛ³Ý-ËáÕáí³ÏÇ ï»Õ³¹ñáõÙ 377x4ÙÙ</t>
  </si>
  <si>
    <t>Â»ñÃ³åáÕå³ï t=6ÙÙ, 60x100ÙÙ</t>
  </si>
  <si>
    <t>ò»Ù»Ýï-³í³½³ÛÇÝ ß³Õ³Ë</t>
  </si>
  <si>
    <t>´ÇïáõÙÇ Ù³ÍÇÏáí Ý»ñÍÍí³Í ËÍáõÍ</t>
  </si>
  <si>
    <t>ÐáñÇ Í³ÍÏÇ Ñ³í³ùáíÇ ÏáÕ³íáñ ë³É»ñÇ ï»Õ³¹ñáõÙ</t>
  </si>
  <si>
    <t>º/µ Ñ³í³ùáíÇ ë³É»ñ 2ПГ6-6АIIIв Т-П /4 Ñ³ï/</t>
  </si>
  <si>
    <t>º/µ Ñ³í³ùáíÇ ë³É»ñ 2ПВ6-5АтV T-7 /2 Ñ³ï/</t>
  </si>
  <si>
    <t>ä³ï»ñÇ ùëáõÏ³ÛÇÝ çñ³Ù»Ïáõë³óáõÙ µÇïáõÙáí 2 ß»ñï</t>
  </si>
  <si>
    <t>Ì³ÍÏÇ Ñ³ñÃ»óÝáÕ ß»ñïÇ å³ïñ³ëïáõÙ ó»Ù»Ýï-³í³½³ÛÇÝ ß³Õ³ËÇó 30ÙÙ Ñ³ëïáõÃÛ³Ùµ</t>
  </si>
  <si>
    <t>Ì³ÍÏÇ µÇïáõÙ³ÛÇÝ çñ³Ù»Ïáõë³óáõÙ 2 ß»ñï</t>
  </si>
  <si>
    <t>Ì³ÍÏÇ å³ßïå³ÝÇã ß»ñïÇ å³ïñ³ëïáõÙ ó»Ù»Ýï-³í³½³ÛÇÝ ß³Õ³ËÇó 40ÙÙ Ñ³ëïáõÃÛ³Ùµ</t>
  </si>
  <si>
    <t>Ø»ï³Õ³Ï³Ý ÙïáóÝ»ñÇ ï»Õ³¹ñáõÙ</t>
  </si>
  <si>
    <t>Ø»ï³Õ³Ï³Ý Ï³÷³ñÇãÝ»ñÇ ï»Õ³¹ñáõÙ</t>
  </si>
  <si>
    <t>ò³ÝÏ³å³ÝÇ, ¹³ñå³ëÇ »õ ¹éÝ³ÏÇ ÛáõÕ³Ý»ñÏáõÙ</t>
  </si>
  <si>
    <t>Â»ñÃ³åáÕå³ï —60x60x3ÙÙ</t>
  </si>
  <si>
    <t>²ñï³ùÇÝ Éáõë³íáñáõÃÛ³Ý í³Ñ³Ý³Ï Ù»ï³Õ³Ï³Ý IP63, 220ì, 40²,2 áõÕÕáõÃÛ³Ý Ñ³Ù³ñ ³Ýç³ïÇãÝ»ñáí,
ÃáÕ³ñÏÇãÝ»ñáí, ýáïáé»É», Õ»Ï³í³ñÙ³Ý Ïá×³ÏÝ»ñáí</t>
  </si>
  <si>
    <t>III Ï³ñ·Ç ·ñáõÝïÇ Ùß³ÏáõÙ ¿ùëÏ³í³ïáñáí ³/ÇÝùÝ³Ã³÷»ñÇ íñ³ µ³ñÓ»Éáí</t>
  </si>
  <si>
    <t>¶ÉË³íáñ µ³ÍËÇã í³Ñ³Ý Ý»ñ³ÝóáõÙ³ÛÇÝ 125², ËÙµ³ÛÇÝ 1x80²+2x50²+2x25²+1x16² »é³ý³½ + 1x40²+1x25² ÙÇ³ý³½ ³íïáÙ³ï ³Ýç³ïÇãÝ»ñáí 800x1700x440ÙÙ, ÏáÙåÉ»Ïï³íáñí³Í ã³÷Çã »õ ëïáõ·Çã ë³ñù³íáñáõÙÝ»ñáí /¶´ì/</t>
  </si>
  <si>
    <t>àõÅ³ÛÇÝ í³Ñ³Ý³Ï ¹éÝ³Ïáí 24 Ùá¹áõÉÇ Ñ³Ù³ñ Çñ Ù»ç Ý»ñ³éí³Í /àôì-4/</t>
  </si>
  <si>
    <t>III Ï³ñ·Ç ·ñáõÝïÇ Ùß³ÏáõÙ ¿ùëÏ³í³ïáñáí ÏáÕ³ÉÇóùáí</t>
  </si>
  <si>
    <t>III Ï³ñ·Ç ·ñáõÝïÇ Ùß³ÏáõÙ »õ »ïÉÇóù ïá÷³ÝáõÙáí ÑáÕ³ÝóÙ³Ý ÏéáõóÙ³Ý Ñ³Ù³ñ</t>
  </si>
  <si>
    <t>III Ï³ñ·Ç ·ñáõÝïÇ Ùß³ÏáõÙ, Ñ»Ý³ëÛáõÝ»ñÇ ÑÇÙù»ñÇ Ñ³Ù³ñ</t>
  </si>
  <si>
    <t>III Ï³ñ·Ç ·ñáõïÇ Ùß³ÏáõÙ µáõÉ¹á½»ñáí /Ñ³ÝáõÛÃáõÙ/</t>
  </si>
  <si>
    <t>ÐáÕ³ÛÇÝ å³ëï³éÇ Çñ³Ï³ÝóáõÙ</t>
  </si>
  <si>
    <t>ÐáÕ³ÛÇÝ å³ëï³éÇ ïá÷³ÝáõÙ</t>
  </si>
  <si>
    <t>ÐáÕ³ÛÇÝ å³ëï³éÇ çñáõÙ</t>
  </si>
  <si>
    <t>ÐáÕ³ÛÇÝ å³ëï³éÇ Ñ³ñÃ»óáõÙ Ñ³ÝáõÛÃáõÙ ·ñ»Û¹»ñáí</t>
  </si>
  <si>
    <t>²í³½³Ïáå×³ÛÇÝ Ñ³ñÃ»óÝáÕ ß»ñïÇ Çñ³Ï³Ý³óáõÙ 10ëÙ Ñ³ëïáõÃÛ³Ùµ</t>
  </si>
  <si>
    <t>Ê×Ç ß»ñïÇ Çñ³Ï³Ý³óáõÙ ³ëý³Éï» Í³ÍÏáõÛÃÇ ï³Ï h=12ëÙ</t>
  </si>
  <si>
    <t>Ê×Ç ß»ñïÇ Çñ³Ï³Ý³óáõÙ Ù³ÛÃ»ñÇ ³ëý³Éï» Í³ÍÏáõÛÃÇ ï³Ï h=10ëÙ</t>
  </si>
  <si>
    <t>Ø»ï³Õ³Ï³Ý ¹éÝ³ÏÇ ï»Õ³¹ñáõÙ /Ø¸é-1/ /1 Ñ³ï »ñÏ÷»ÕÏ³ÝÇ/</t>
  </si>
  <si>
    <t>Ì³ÍÏáõÛÃÇ å³ïñ³ëïáõÙ Ëáßáñ³Ñ³ïÇÏ ³ëý³Éïµ»ïáÝ» Ë³éÝáõñ¹Çó 6ëÙ Ñ³ëïáõÃÛ³Ùµ</t>
  </si>
  <si>
    <t>Âáõç» Ùïáó /§Т¦ ïÇåÇ/</t>
  </si>
  <si>
    <t>²ñï³¹ñ³Ï³Ý ë»Õ³Ý, ãÅ³Ý·áïíáÕ åáÕå³ï, 1200x860x600ÙÙ</t>
  </si>
  <si>
    <t>ºñÏï»Õ ËáÑ³Ýáó³ÏáÝù»ñÇ ï»Õ³¹ñáõÙ ëÇýáÝáí /ãÅ³Ý·áïíáÕ/</t>
  </si>
  <si>
    <t>²í»Éáñ¹ ·ñáõÝïÇ ï»Õ³÷áËáõÙ ÙÇÝã»õ 2ÏÙ</t>
  </si>
  <si>
    <t>Øß³Ïí³Í ·ñáõÝïÇ ï»Õ³÷áËáõÙ ÙÇÝã»õ 2ÏÙ</t>
  </si>
  <si>
    <t>ÐáÕ³ÛÇÝ å³ëï³éÇ Ñ³ñÃ»óáõÙ ÉÇóù»ñáõÙ ·ñ»Û¹»ñáí</t>
  </si>
  <si>
    <t>Ø»ï³Õ³Ï³Ý ¹³ñå³ëÇ ï»Õ³¹ñáõÙ /Ø¸-1/, 2 Ñ³ï</t>
  </si>
  <si>
    <t>²ñï³ùÇÝ ³ëïÇ×³ÝÝ»ñÇ, Ñ³ñÃ³ÏÝ»ñÇ »õ Ã»ù³Ñ³ñÃ³ÏÝ»ñÇ »ñ»ë³å³ïáõÙ 30ÙÙ Ñ³ëïáõÃÛ³Ý µ³½³Éï» ë³É»ñáí</t>
  </si>
  <si>
    <t>´»ïáÝ B12.5 ¹³ëÇ</t>
  </si>
  <si>
    <t>Ü³Ë³å³ïñ³ëïáõÙ ëÇ½³Ù³ñ· ó³Ý»Éáõ Ñ³Ù³ñ</t>
  </si>
  <si>
    <t>Ð³Ï³Ññ¹»Ñ³ÛÇÝ Ïñ³Ï³å³ßïå³Ý Ï³÷áõÛñ ВЕНТС ПЛ-10-1А ДН250, D=249, L=190ÙÙ, G=2.5Ï·</t>
  </si>
  <si>
    <t>æ»éáõóÙ³Ý Ï³Ãë³Ý»ñÇ ï»Õ³¹ñáõÙ 30Ïí TURBO</t>
  </si>
  <si>
    <t>î³ù çñÇ ½ïÇã 20ÙÙ</t>
  </si>
  <si>
    <t>ê³éÁ çñÇ ½ïÇã 15ÙÙ</t>
  </si>
  <si>
    <t>¶³½Ç ³Ýç³ïÇã Ï³÷áõÛñ</t>
  </si>
  <si>
    <t>¶³Éí³Ý³óí³Í ß»ñï³åáÕå³ï —40x5ÙÙ</t>
  </si>
  <si>
    <t>¶³Éí³Ý³óí³Í ß»ñï³åáÕå³ï —25x5ÙÙ</t>
  </si>
  <si>
    <t>¶³Éí³Ý³óí³Í åáÕå³ï ³ÝÏÛáõÝ³ÛÇÝ L50x50x5ÙÙ, L=2.5Ù</t>
  </si>
  <si>
    <t>²í³½Ç å³ßïå³ÝÇã ß»ñïÇ Çñ³Ï³Ý³óáõÙ</t>
  </si>
  <si>
    <t>ø³é³ÏáõëÇ Ïïñí³ÍùÇ ËáÕáí³Ï □60x60x3ÙÙ /ºíñ. ëï. DIN 2395/</t>
  </si>
  <si>
    <t>ø³é³ÏáõëÇ Ïïñí³ÍùÇ ËáÕáí³Ï □25x25x2ÙÙ /ºíñ. ëï. DIN 2395/</t>
  </si>
  <si>
    <t>àõÕÕ³ÝÏÛáõÝ Ïïñí³ÍùÇ ËáÕáí³Ï □60x40x3ÙÙ /ºíñ. ëï. DIN 2395/</t>
  </si>
  <si>
    <t>ø³é³ÏáõëÇ Ïïñí³ÍùÇ ËáÕáí³Ï □150x150x4ÙÙ</t>
  </si>
  <si>
    <t>ø³é³ÏáõëÇ Ïïñí³ÍùÇ ËáÕáí³Ï □100x100x3ÙÙ</t>
  </si>
  <si>
    <t>àõÕÕ³ÝÏÛáõÝ Ïïñí³ÍùÇ ËáÕáí³Ï □60x40x3ÙÙ</t>
  </si>
  <si>
    <t>²ßË³ï³ÝùÝ»ñÇ ³Ýí³ÝáõÙ</t>
  </si>
  <si>
    <t>â/Ù</t>
  </si>
  <si>
    <t>Ì³í³É</t>
  </si>
  <si>
    <t>1 ÙÇ³í. ÁÝ¹Ñ. ³ñÅ»ù /Ñ³½. ¹ñ./</t>
  </si>
  <si>
    <t>º/µ ÑÇÙù»ñÇ å³ïñ³ëïáõÙ Ã³éÙ³ÛÇ ÑÇÙÝ³ÏÙ³ËùÇ ï³Ï B15 ¹³ëÇ µ»ïáÝÇó</t>
  </si>
  <si>
    <t>ÊáÕáí³ÏÝ»ñÇ ç»ñÙ³Ù»Ïáõë³óáõÙ ýáÉ·³Û³å³ï ³å³Ï»µ³Ùµ³Ïáí, b=3ëÙ</t>
  </si>
  <si>
    <t>Միջնորմների մեջ բազալտե հանքաբամբակե ձայնամեկուսիչ սալերի տեղադրում, հաստությունը՝ 50մմ, խտությունը՝ 60-80կգ/մ3</t>
  </si>
  <si>
    <t>Սանհագույցներում միջխցիկային ալյումինե պրոֆիլից բաժանարար միջնորմների տեղադրում, լցափակումով</t>
  </si>
  <si>
    <t>Թերթապողպատից տարրերի տեղադրում բացվածքների համար 80x50x3մմ</t>
  </si>
  <si>
    <t>տ</t>
  </si>
  <si>
    <t>Թերթապողպատից տարրերի տեղադրում բացվածքների համար 100x100x3մմ</t>
  </si>
  <si>
    <t>Ինքնախարսխվող հեղույս M10x120մմ</t>
  </si>
  <si>
    <t>հատ</t>
  </si>
  <si>
    <t>Կախովի առաստաղների իրականացում (armstrong)</t>
  </si>
  <si>
    <t>Á - ²Ð-11</t>
  </si>
  <si>
    <t>կ-տ</t>
  </si>
  <si>
    <t>Ուժային մետաղական  í³Ñ³Ý³Ï  IP63 ¹éÝ³Ïáí  իր մեջ ներառված</t>
  </si>
  <si>
    <t>Լուսավորության   í³Ñ³Ý³Ï  ¹éÝ³Ïáí  24 մոդուլի համար</t>
  </si>
  <si>
    <t xml:space="preserve">Âí³ÛÇÝ ï»ë³Ó³ÛÝ³·ñÇã H264 High </t>
  </si>
  <si>
    <t>ØáÝÇïáñ 32"</t>
  </si>
  <si>
    <t>¶ñáõÝïÇ »ïÉÇóù ïá÷³ÝáõÙով</t>
  </si>
  <si>
    <t>´»ïáÝ B12.5</t>
  </si>
  <si>
    <t>Â»ñÃ³åáÕå³ï —100x100x10ÙÙ</t>
  </si>
  <si>
    <t xml:space="preserve">ìÇÝÇÉ³ÛÇÝ (Ñ»ï»ñá·»Ý äìø 2ÙÙ Ñ³ëï. 0,7ÙÙ Ñ³ëï. å³ßïå³ÝÇã ß»ñïáí)  Í³ÍÏáõÛÃÇ վերաÇñ³Ï³Ý³óáõÙ, ÇÝùÝ³Ñ³ñÃ»óíáÕ ß»ñïÇ å³ïñ³ëïáõÙáí ¨ ëáëÝÓáõÙáí  (Í³í³ÉÁ Çñ Ù»ç ÁÝ¹·ñÏáõÙ ¿ Ñ=80ÙÙ ßñÇß³ÏÝ»ñÇ Ù³Ï»ñ»ëÁ)    </t>
  </si>
  <si>
    <t>Խմբասենյակ</t>
  </si>
  <si>
    <t>Աշխատանքային աթոռ</t>
  </si>
  <si>
    <t>Գրապահարան</t>
  </si>
  <si>
    <t>Պ³Ñ³ñ³Ý 1400x1400x800ÙÙ</t>
  </si>
  <si>
    <t>ՆՆջարան</t>
  </si>
  <si>
    <t>Բարձի երես` արտաքին</t>
  </si>
  <si>
    <t>Ներքնակի երես</t>
  </si>
  <si>
    <t>Վերմակակալ</t>
  </si>
  <si>
    <t>Սավան</t>
  </si>
  <si>
    <t>Մանկական սրբիչ</t>
  </si>
  <si>
    <t>Բարձ</t>
  </si>
  <si>
    <t>Տաք բրդյա վերմակ (ծածկոց)</t>
  </si>
  <si>
    <t>Խավակտորե ծածկոց (բայկայե կամ բամբակյա)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</si>
  <si>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</si>
  <si>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</si>
  <si>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</si>
  <si>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</si>
  <si>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</si>
  <si>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 Լվացարան 430, ծորակով</t>
  </si>
  <si>
    <t>Պահարան՝ սպասքի համար</t>
  </si>
  <si>
    <t>Չորանոց</t>
  </si>
  <si>
    <t>Տնօրենի աշխատասենյակ</t>
  </si>
  <si>
    <t>Մետաղական պահարան</t>
  </si>
  <si>
    <t>Ղեկավարի աթոռ</t>
  </si>
  <si>
    <t>Զգեստապահարան</t>
  </si>
  <si>
    <t>Երաժշտական պարապմունքների դահլիճ</t>
  </si>
  <si>
    <t>Օդորակիչ</t>
  </si>
  <si>
    <t>Աթոռ դահլիճի համար (պլաստմասսա)</t>
  </si>
  <si>
    <t xml:space="preserve">Մարմնամարզական պարապմունքների դահլիճ 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</si>
  <si>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</si>
  <si>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</si>
  <si>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</si>
  <si>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</si>
  <si>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</si>
  <si>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</si>
  <si>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Սպորտային հավաքածու &lt;&lt;Կասկադյոր&gt;&gt;</t>
  </si>
  <si>
    <t>Սպորտային հավաքածու &lt;&lt;Թվային շարք&gt;&gt;</t>
  </si>
  <si>
    <t>Մանկական սպորտային հավաքածու</t>
  </si>
  <si>
    <t>Մանկական մարզահամալիր</t>
  </si>
  <si>
    <t>Մեծ խոհանոց</t>
  </si>
  <si>
    <t>Լվացարան-ավազան մեկ տեղանոց կաթսաների համար</t>
  </si>
  <si>
    <t>Խառնիչային ծորակ</t>
  </si>
  <si>
    <t>Օդաքարշ պատին ամրացող 1200x1000x350</t>
  </si>
  <si>
    <t>Սննդի դուրս գրման սառնարան 300-320լ</t>
  </si>
  <si>
    <t>Բանջարեղեն կտրելու եռաֆազ մեքենա</t>
  </si>
  <si>
    <t>Կարտոֆիլի  կեղևահանման եռաֆազ սարք</t>
  </si>
  <si>
    <t>Մսաղաց էլեկտրական</t>
  </si>
  <si>
    <t xml:space="preserve">Խմորի սպիռալաձև հարիչ/12 կգ խմորի տարողությամբ/ </t>
  </si>
  <si>
    <t>Սպասք լվանալու եռաֆազ մեքենա</t>
  </si>
  <si>
    <t>Չժանգոտվող պողպատից դարակ 1200*500</t>
  </si>
  <si>
    <t xml:space="preserve">Պահարան սպասքի համար </t>
  </si>
  <si>
    <t>Կաթսա մետաղական 2լ</t>
  </si>
  <si>
    <t>Կաթսա մետաղական 4լ</t>
  </si>
  <si>
    <t>Կաթսա մետաղական 10լ</t>
  </si>
  <si>
    <t xml:space="preserve">Սննդի տարաներ-  GN  1/1 </t>
  </si>
  <si>
    <t>Թասեր 5լ</t>
  </si>
  <si>
    <t>Թասեր 10լ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</si>
  <si>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</si>
  <si>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</si>
  <si>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</si>
  <si>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</si>
  <si>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</si>
  <si>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</si>
  <si>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</si>
  <si>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</si>
  <si>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</si>
  <si>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</si>
  <si>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</si>
  <si>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</si>
  <si>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</si>
  <si>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 10լ</t>
  </si>
  <si>
    <t xml:space="preserve">Սննդի տարաներ կափարիչով 10լ </t>
  </si>
  <si>
    <t>Սննդի տարաներ 20լ</t>
  </si>
  <si>
    <t>Աղբարկղ, պլաստմասե 20լ</t>
  </si>
  <si>
    <t>Հատակ մաքրելու ձող</t>
  </si>
  <si>
    <t>Գդալ</t>
  </si>
  <si>
    <t>Պատառաքաղ</t>
  </si>
  <si>
    <t xml:space="preserve">Ափսե </t>
  </si>
  <si>
    <t>Ափսե ապուրի համար</t>
  </si>
  <si>
    <t>Բաժակ</t>
  </si>
  <si>
    <t>Պահեստային մաս</t>
  </si>
  <si>
    <t>Հարթակով կշեռք</t>
  </si>
  <si>
    <t>Էլեկտրական կշեռք</t>
  </si>
  <si>
    <t xml:space="preserve"> Անվասայլակ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</si>
  <si>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</si>
  <si>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</si>
  <si>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</si>
  <si>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</si>
  <si>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</si>
  <si>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Սեղան բժշկական</t>
  </si>
  <si>
    <t>Գործիքային սեղան</t>
  </si>
  <si>
    <t>Պահարան բժշկական</t>
  </si>
  <si>
    <t>Կշեռք բժշկական</t>
  </si>
  <si>
    <t>Հասակաչափ</t>
  </si>
  <si>
    <t>Աղյուսակ (տեսողությունը որոշելու համար)</t>
  </si>
  <si>
    <t>Բժշկական թախտ</t>
  </si>
  <si>
    <t>Ուսուցչի սեղան</t>
  </si>
  <si>
    <t>Լվացքատուն</t>
  </si>
  <si>
    <t>Արդուկ</t>
  </si>
  <si>
    <t>ä³Ñ³ñ³Ý ëåÇï³Ï»Õ»ÝÇ Ñ³Ù³ñ, É³ÙÇÝ³ïÇó, 1800x2000x600 ÙÙ,
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</si>
  <si>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</si>
  <si>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</si>
  <si>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</si>
  <si>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</si>
  <si>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</si>
  <si>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</si>
  <si>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</si>
  <si>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գոյութիուն ոընեցող ձանապարհի պատվածքի քանդում</t>
  </si>
  <si>
    <t>մ3</t>
  </si>
  <si>
    <t>նույնը բարձում ա/ինքնաթափերի վրա</t>
  </si>
  <si>
    <t>Նույնը տեղափոխում մինչեև 1.5կմ լցակույտ</t>
  </si>
  <si>
    <t>Հողային պաստարի հարթեցում հահույթում գրեյդերով</t>
  </si>
  <si>
    <t>մ2</t>
  </si>
  <si>
    <t>1-1 ÞÇÝ³ñ³ñ³Ï³Ý ³ßË³ï³ÝùÝ»ñ</t>
  </si>
  <si>
    <t>1-2 æ»éáõóáõÙ</t>
  </si>
  <si>
    <t>1-3 ú¹³÷áËáõÃÛáõÝ</t>
  </si>
  <si>
    <t>1-4 Ü»ñùÇÝ ë³éÁ çñ³Ù³ï³Ï³ñ³ñÙ³Ý ó³Ýó</t>
  </si>
  <si>
    <t>1-6 Ü»ñùÇÝ ÏáÛáõÕáõ ó³Ýó</t>
  </si>
  <si>
    <t>1-7 ¾É»Ïïñ³áõÅ³ÛÇÝ ë³ñù³íáñáõÙÝ»ñ</t>
  </si>
  <si>
    <t>1-8 ¾É»Ïïñ³Éáõë³íáñáõÃÛáõÝ</t>
  </si>
  <si>
    <t>1-12 ¶³½³Ù³ï³Ï³ñ³ñáõÙ</t>
  </si>
  <si>
    <t>1-13 Î³Ãë³Û³ï³Ý ç»ñÙ³ï»ËÝÇÏ³Ï³Ý ³ßË³ï³ÝùÝ»ñ</t>
  </si>
  <si>
    <t>1-14 Î³ÑáõÛù, ë³ñù³íáñáõÙÝ»ñ</t>
  </si>
  <si>
    <t>4 ²ñï³ùÇÝ çñ³Ù³ï³Ï³ñ³ñÙ³Ý ó³Ýó</t>
  </si>
  <si>
    <t>5 ²ñï³ùÇÝ ÏáÛáõÕáõ ó³Ýó</t>
  </si>
  <si>
    <t>7 ²ñ»õ³ÛÇÝ ýáïáíáÉï³ÛÇÝ Ñ³Ù³Ï³ñ·</t>
  </si>
  <si>
    <t>8 ´³ñ»Ï³ñ·áõÙ</t>
  </si>
  <si>
    <t>9 Ê³Õ³Ññ³å³ñ³ÏÇ Ï³Ñ³íáñáõÙ</t>
  </si>
  <si>
    <t>Գոյութիուն ոընեցող ճանապարհ</t>
  </si>
  <si>
    <t>1-5 Ü»ñùÇÝ ï³ù çñ³Ù³ï³Ï³ñ³ñÙ³Ý ó³Ýó</t>
  </si>
  <si>
    <t>1-9 Ð³Ï³Ññ¹»Ñ³ÛÇÝ ³½¹³Ýß³ÝÙ³Ý ó³Ýó</t>
  </si>
  <si>
    <t>1-10 î»ë³ÑëÏáÕáõÃÛáõÝ</t>
  </si>
  <si>
    <t>1-11 Ð»é³Ñ³Õáñ¹³ÏóÙ³Ý ó³Ýó</t>
  </si>
  <si>
    <t>3 ²ñï³ùÇÝ ¿É»Ïïñ³Ù³ï³Ï³ñ³ñáõÙ, 0.22Îì ëïáñ·»ïÛ³ Ù³ÉáõË³ÛÇÝ ó³Ýó</t>
  </si>
  <si>
    <t>6 ²ñ»õ³ÛÇÝ ï³ù çñ³Ù³ï³Ï³ñ³ñÙ³Ý Ñ³Ù³Ï³ñ·</t>
  </si>
  <si>
    <t>հազ. դրամ</t>
  </si>
  <si>
    <t>ÀÝ¹Ñ³Ýáõñ ³ñÅ»ùÁ
/Ñ³½. ¹ñ./</t>
  </si>
  <si>
    <r>
      <t>Ù</t>
    </r>
    <r>
      <rPr>
        <vertAlign val="superscript"/>
        <sz val="9"/>
        <rFont val="Arial Armenian"/>
        <family val="2"/>
      </rPr>
      <t>3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</si>
  <si>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</si>
  <si>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r>
      <t>Ù</t>
    </r>
    <r>
      <rPr>
        <vertAlign val="superscript"/>
        <sz val="9"/>
        <rFont val="Arial Armenian"/>
        <family val="2"/>
      </rPr>
      <t>2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</si>
  <si>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</si>
  <si>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</rPr>
      <t/>
    </r>
  </si>
  <si>
    <r>
      <t>Ù</t>
    </r>
    <r>
      <rPr>
        <vertAlign val="superscript"/>
        <sz val="9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</si>
  <si>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 xml:space="preserve">æñ³Ñ»é³óÙ³Ý ËáÕáí³ÏÝ»ñÇ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120ÙÙ, h=3.5Ù, ·áñÍ³ñ³Ý³ÛÇÝ Ý»ñÏ³Í³ÍÏáõÛÃáí</t>
    </r>
  </si>
  <si>
    <r>
      <t>æ»ñÙ³Ù»ÏáõëÇã (Ñ³Ýù³µ³Ùµ³Ï) 200ÙÙ (4x50ÙÙ ß»ñï»ñáí, 35Ï·/Ù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), Ï³ËáíÇ ³é³ëï³ÕÇ Ñ»Ý³ÏÙ³ÕùÇ íñ³</t>
    </r>
  </si>
  <si>
    <r>
      <t xml:space="preserve">ÊáÕáí³Ï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50x3.5ÙÙ</t>
    </r>
  </si>
  <si>
    <r>
      <t xml:space="preserve">ÊáÕáí³Ï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32x3.2ÙÙ</t>
    </r>
  </si>
  <si>
    <r>
      <t xml:space="preserve">àõÕÕ³ÝÏÛáõÝ Ïïñí³ÍùÇ ËáÕáí³Ï </t>
    </r>
    <r>
      <rPr>
        <sz val="9"/>
        <rFont val="Arial"/>
        <family val="2"/>
        <charset val="204"/>
      </rPr>
      <t>□</t>
    </r>
    <r>
      <rPr>
        <sz val="9"/>
        <rFont val="Arial Armenian"/>
        <family val="2"/>
      </rPr>
      <t>30x20x2ÙÙ</t>
    </r>
  </si>
  <si>
    <r>
      <t xml:space="preserve">ÊáÕáí³Ï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20x1.5ÙÙ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</si>
  <si>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</si>
  <si>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</rPr>
      <t/>
    </r>
  </si>
  <si>
    <r>
      <t xml:space="preserve">ÊáÕáí³ÏÝ»ñÇ ³ÝóáõÙÝ»ñ Ù»ï³Õ/åÉ³ëïÙ³ëë³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</si>
  <si>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æ»ñÙ³Ï³ñ·³íáñÇã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15ÙÙ</t>
    </r>
  </si>
  <si>
    <r>
      <t xml:space="preserve">Îóáñ¹ã³ÛÇÝ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15ÙÙ</t>
    </r>
  </si>
  <si>
    <r>
      <t xml:space="preserve">²íïáÙ³ï û¹³Ñ»é³óÙ³Ý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15ÙÙ</t>
    </r>
  </si>
  <si>
    <r>
      <t>Ù</t>
    </r>
    <r>
      <rPr>
        <vertAlign val="superscript"/>
        <sz val="9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</si>
  <si>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r>
      <t>Î³Ý³É³ÛÇÝ û¹³÷áËÇã ECF(K) 4E 225 T160-CO Q=250Ù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/Å, N=0.095Ïíï, n=2500åï/ñáå, G=3.8Ï·, D=332ÙÙ, L=230ÙÙ</t>
    </r>
  </si>
  <si>
    <r>
      <t xml:space="preserve">ú¹³ï³ñÇ ³ÝóÏ³óáõÙ óÇÝÏ³å³ï åáÕå³ïÇó ÏÛáñ Ïïñí³Íùáí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 xml:space="preserve">=0.5ÙÙ,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160ÙÙ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</si>
  <si>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160/330ÙÙ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</si>
  <si>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160/170ÙÙ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</si>
  <si>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160ÙÙ</t>
    </r>
  </si>
  <si>
    <r>
      <t>ú¹³ï³ñÝ»ñÇ Ï³ñ·³íáñíáÕ ó³Ýó³ß³ñ»ñ РЭД-КР-Ф160, F=0.02Ù</t>
    </r>
    <r>
      <rPr>
        <vertAlign val="superscript"/>
        <sz val="9"/>
        <rFont val="Arial Armenian"/>
        <family val="2"/>
      </rPr>
      <t>2</t>
    </r>
  </si>
  <si>
    <r>
      <t xml:space="preserve">ú¹³ï³ñÝ»ñÇ Ù»Ïáõë³óáõÙ ÃÇÃ»Õ³å³ï Ñ³Ýù³µ³Ùµ³Ïáí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=50ÙÙ</t>
    </r>
  </si>
  <si>
    <r>
      <t xml:space="preserve">Ø»ï³Õ³Ï³Ý Ã³ë³Ï óÇÝÏ³å³ï ÃÇÃ»ÕÇó 300ÙÙ,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=0.55ÙÙ, G=0.93Ï·</t>
    </r>
  </si>
  <si>
    <r>
      <t>Î³Ý³É³ÛÇÝ û¹³÷áËÇã ECF(K) 4E 220 T160-CO Q=320Ù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/Å, N=0.085Ïíï, n=2600åï/ñáå, G=3.75Ï·, D=160ÙÙ, L=232ÙÙ</t>
    </r>
  </si>
  <si>
    <r>
      <t xml:space="preserve">ú¹³ï³ñÇ ³ÝóÏ³óáõÙ óÇÝÏ³å³ï åáÕå³ïÇó ÏÛáñ Ïïñí³Íùáí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 xml:space="preserve">=0.5ÙÙ,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</si>
  <si>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160/318ÙÙ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</si>
  <si>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160/240ÙÙ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</si>
  <si>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160/212ÙÙ</t>
    </r>
  </si>
  <si>
    <r>
      <t>ú¹³ï³ñÝ»ñÇ Ï³ñ·³íáñíáÕ ó³Ýó³ß³ñ»ñ РЭД-КР-Ф200, F=0.031Ù</t>
    </r>
    <r>
      <rPr>
        <vertAlign val="superscript"/>
        <sz val="9"/>
        <rFont val="Arial Armenian"/>
        <family val="2"/>
      </rPr>
      <t>2</t>
    </r>
  </si>
  <si>
    <r>
      <t xml:space="preserve">Ø»ï³Õ³Ï³Ý Ã³ë³Ï óÇÝÏ³å³ï ÃÇÃ»ÕÇó 350ÙÙ,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=0.55ÙÙ, G=1.25Ï·</t>
    </r>
  </si>
  <si>
    <r>
      <t>Î³Ý³É³ÛÇÝ û¹³÷áËÇã VC-250 Q=1080Ù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/Å, N=0.2Ïíï, n=2500åï/ñáå, G=5.7Ï·, D1=250ÙÙ, D2=332ÙÙ, L=205ÙÙ</t>
    </r>
  </si>
  <si>
    <r>
      <t xml:space="preserve">ú¹³ï³ñÇ ³ÝóÏ³óáõÙ óÇÝÏ³å³ï åáÕå³ïÇó ÏÛáñ Ïïñí³Íùáí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 xml:space="preserve">=0.5ÙÙ,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</si>
  <si>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250ÙÙ</t>
    </r>
  </si>
  <si>
    <r>
      <t xml:space="preserve">Ø»ï³Õ³Ï³Ý Ã³ë³Ï óÇÝÏ³å³ï ÃÇÃ»ÕÇó 450ÙÙ,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=0.55ÙÙ, G=1.9Ï·</t>
    </r>
  </si>
  <si>
    <r>
      <t>Î³Ý³É³ÛÇÝ û¹³÷áËÇã ECF(K) 6E 225 T200-C5 Q=560Ù</t>
    </r>
    <r>
      <rPr>
        <vertAlign val="superscript"/>
        <sz val="9"/>
        <rFont val="Arial Armenian"/>
        <family val="2"/>
      </rPr>
      <t>3</t>
    </r>
    <r>
      <rPr>
        <sz val="9"/>
        <rFont val="Arial Armenian"/>
        <family val="2"/>
      </rPr>
      <t>/Å, N=0.175Ïíï, n=2950åï/ñáå, G=4.6Ï·, D=332ÙÙ, L=230ÙÙ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</si>
  <si>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200/300ÙÙ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</si>
  <si>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200/212ÙÙ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</si>
  <si>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200ÙÙ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</si>
  <si>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150/160ÙÙ</t>
    </r>
  </si>
  <si>
    <r>
      <t xml:space="preserve">ú¹³ï³ñÇ ³ÝóÏ³óáõÙ óÇÝÏ³å³ï åáÕå³ïÇó áõÕÕ³ÝÏÛáõÝ Ïïñí³Íùáí </t>
    </r>
    <r>
      <rPr>
        <sz val="9"/>
        <rFont val="Symbol"/>
        <family val="1"/>
        <charset val="2"/>
      </rPr>
      <t>d</t>
    </r>
    <r>
      <rPr>
        <sz val="9"/>
        <rFont val="Arial Armenian"/>
        <family val="2"/>
      </rPr>
      <t>=0.5ÙÙ, 400x250ÙÙ</t>
    </r>
  </si>
  <si>
    <r>
      <t xml:space="preserve">ú¹³ï³ñÝ»ñÇ ×ÏáõÝ ÙÇ³óáõÙÝ»ñ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200/400x250ÙÙ</t>
    </r>
  </si>
  <si>
    <r>
      <t xml:space="preserve">¶Ý¹ÇÏ³íáñ ÷³Ï³Ý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25ÙÙ</t>
    </r>
  </si>
  <si>
    <r>
      <t xml:space="preserve">¶Ý¹ÇÏ³íáñ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</si>
  <si>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¶Ý¹ÇÏ³íáñ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15ÙÙ</t>
    </r>
  </si>
  <si>
    <r>
      <t xml:space="preserve">äáÕå³ï-åáÉÇ¿ÃÇÉ»Ý ÙÇ³óáõÃÛáõÝ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</si>
  <si>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 xml:space="preserve">Ð³Ï³Ññ¹»Ñ³ÛÇÝ Íáñ³ÏÝ»ñÇ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 /Ý»ñ³éÛ³É ×Ï³ËáÕáí³ÏÁ -20Ù, å³Ñ³ñ³ÝÁ/</t>
    </r>
  </si>
  <si>
    <r>
      <t xml:space="preserve">ÖÏáõÝ ËáÕáí³ÏÝ»ñ ½áõ·³ñ³Ý³ÏáÝù»ñÇ Ñ³Ù³ñ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15ÙÙ, L-0.5Ù</t>
    </r>
  </si>
  <si>
    <r>
      <t xml:space="preserve">²ñÍÝ³å³ï Ñáë³ÏÇ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100ÙÙ</t>
    </r>
  </si>
  <si>
    <r>
      <t xml:space="preserve">²ñÍÝ³å³ï Ñáë³ÏÝ»ñÇ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</si>
  <si>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 xml:space="preserve">êïáõ·Çã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110ÙÙ</t>
    </r>
  </si>
  <si>
    <r>
      <t>¸Çý»ñ»ÝóÇ³É ³íïáÙ³ï ³Ýç³ïÇã 220ì, 16², I</t>
    </r>
    <r>
      <rPr>
        <sz val="9"/>
        <rFont val="Symbol"/>
        <family val="2"/>
      </rPr>
      <t>D</t>
    </r>
    <r>
      <rPr>
        <sz val="9"/>
        <rFont val="Arial Armenian"/>
        <family val="2"/>
      </rPr>
      <t>=30mA</t>
    </r>
  </si>
  <si>
    <r>
      <t>¸Çý»ñ»ÝóÇ³É ³íïáÙ³ï ³Ýç³ïÇã 220ì, 32², I</t>
    </r>
    <r>
      <rPr>
        <sz val="9"/>
        <rFont val="Symbol"/>
        <family val="2"/>
      </rPr>
      <t>D</t>
    </r>
    <r>
      <rPr>
        <sz val="9"/>
        <rFont val="Arial Armenian"/>
        <family val="2"/>
      </rPr>
      <t>=30mA</t>
    </r>
  </si>
  <si>
    <r>
      <t>ВВГнг-LS 5x16ÙÙ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</si>
  <si>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 xml:space="preserve">äáÉÇíÇÝÇÉùÉáñÇ¹» ³ÛñÙ³ÝÁ ãÝå³ëïáÕ ¿É»Ïïñ³ï»ËÝÇÏ³Ï³Ý ·áýñ» ËáÕáí³Ï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</si>
  <si>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Ø»ï³Õ³Ï³Ý µ³ñ³Ï³å³ï óÇÝÏ³å³ï ËáÕáí³Ï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</t>
    </r>
  </si>
  <si>
    <r>
      <t xml:space="preserve">äáÉÇ¿ÃÇÉ»Ý³ÛÇÝ ËáÕáí³Ï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110ÙÙ</t>
    </r>
  </si>
  <si>
    <r>
      <t>äÕÝÓ» Í³Ûñ³Ï³É 16ÙÙ</t>
    </r>
    <r>
      <rPr>
        <vertAlign val="superscript"/>
        <sz val="9"/>
        <rFont val="Arial Armenian"/>
        <family val="2"/>
      </rPr>
      <t>2</t>
    </r>
  </si>
  <si>
    <r>
      <t>ВВГнг-LS 3x4ÙÙ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</si>
  <si>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>ВВГнг-LS 3x2.5ÙÙ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</si>
  <si>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>ВВГнг-LS 3x1.5ÙÙ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</si>
  <si>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>КСВВнг-LS 1x2x0.8ÙÙ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Ù³ÉáõËÇ ³ÝóÏ³óáõÙ</t>
    </r>
  </si>
  <si>
    <r>
      <t xml:space="preserve">äáÉÇ¿ÃÇÉ»Ý³ÛÇÝ ¿É»Ïïñ³ï»ËÝÇÏ³Ï³Ý ·áýñ» ËáÕáí³Ï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</si>
  <si>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Ø»ï³Õ³Ï³Ý ×áå³ï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4ÙÙ</t>
    </r>
  </si>
  <si>
    <r>
      <t xml:space="preserve">Îóáñ¹ã³ÛÇÝ ÷³Ï³Ý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25ÙÙ</t>
    </r>
  </si>
  <si>
    <r>
      <t xml:space="preserve">Îóáñ¹ã³ÛÇÝ ÷³Ï³Ý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32ÙÙ</t>
    </r>
  </si>
  <si>
    <r>
      <t xml:space="preserve">ÊáÕáí³Ï³ß³ñÇ ³ÝóÏ³óáõÙ åáÕå³ï» ¿É»Ïïñ³»é³Ïóí³Í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25x2ÙÙ</t>
    </r>
  </si>
  <si>
    <r>
      <t xml:space="preserve">ÊáÕáí³Ï³ß³ñÇ ³ÝóÏ³óáõÙ åáÕå³ï» ¿É»Ïïñ³»é³Ïóí³Í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32x2ÙÙ</t>
    </r>
  </si>
  <si>
    <r>
      <t xml:space="preserve">¶³½³ï³ñÇ ÙÇ³óáõÙ ·áñÍáÕ ó³ÝóÇÝ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32ÙÙ</t>
    </r>
  </si>
  <si>
    <r>
      <t xml:space="preserve">Ø»ï³Õ³Ï³Ý å³ñÏáõ×Ç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100ÙÙ, L=0.7ÙÙ, 1 Ñ³ï</t>
    </r>
  </si>
  <si>
    <r>
      <t>äÕÝÓ» Ñ³Õáñ¹³É³ñ 2x1.5ÙÙ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</t>
    </r>
  </si>
  <si>
    <r>
      <t xml:space="preserve">Ø³ï³Ï³ñ³ñáÕ ë³Ýñ³Ï »ñÏï»Õ³Ýáó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125ÙÙ, È=0,8Ù</t>
    </r>
  </si>
  <si>
    <r>
      <t xml:space="preserve">Ð»ï³¹³ñÓ ë³Ýñ³Ï »ñÏï»Õ³Ýáó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125ÙÙ, È=0,8Ù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</si>
  <si>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15/20x1.9/ÙÙ,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</si>
  <si>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20/25x2.3/ÙÙ,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</si>
  <si>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25/32x3/ÙÙ,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</si>
  <si>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40/50x5.4/ÙÙ, ÑÇ¹ñ³íÉÇÏ ÷áñÓ³ñÏáõÙáí, Éí³óáõÙáí »õ ³ËÃ³Ñ³ÝáõÙáí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</si>
  <si>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50/63x5.8/ÙÙ, ÑÇ¹ñ³íÉÇÏ ÷áñÓ³ñÏáõÙáí, Éí³óáõÙáí »õ ³ËÃ³Ñ³ÝáõÙáí</t>
    </r>
  </si>
  <si>
    <r>
      <t xml:space="preserve">Îóáñ¹ã³ÛÇÝ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</si>
  <si>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Îóáñ¹ã³ÛÇÝ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25ÙÙ</t>
    </r>
  </si>
  <si>
    <r>
      <t xml:space="preserve">Îóáñ¹ã³ÛÇÝ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</t>
    </r>
  </si>
  <si>
    <r>
      <t xml:space="preserve">Îóáñ¹ã³ÛÇÝ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</si>
  <si>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 xml:space="preserve">Ð»ï³¹³ñÓ Ï³÷áõÛñ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</si>
  <si>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 xml:space="preserve">Ð»ï³¹³ñÓ Ï³÷áõÛñ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20ÙÙ</t>
    </r>
  </si>
  <si>
    <r>
      <t xml:space="preserve">æ»ñÙ³Ï³ñ·³íáñÇã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</t>
    </r>
  </si>
  <si>
    <r>
      <t xml:space="preserve">æ»ñÙ³Ï³ñ·³íáñÇã ÷³Ï³ÝÝ»ñ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</si>
  <si>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 xml:space="preserve">²ñï³ùÇÝ Éáõ³³íáñáõÃ³Ý Ñ»Ý³ñ³Ý Ù»ï³Õ³Ï³Ý ËáÕáí³ÏÇó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 xml:space="preserve">89ÙÙ, L=3.3Ù, »ñÏáõ ·Ý¹³Ó»õ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250ÙÙ Éáõë³ïáõÛáí, 20ìï LED É³Ùåáí</t>
    </r>
  </si>
  <si>
    <r>
      <t>ВВГнг 3x6ÙÙ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</si>
  <si>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>ПВ 1x1.5ÙÙ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³ÉÛáõÙÇÝ» çÇÕ»ñáí äìø Ù»Ïáõë³óáõÙáí Ñ³Õáñ¹³É³ñÇ ³ÝóÏ³óáõÙ</t>
    </r>
  </si>
  <si>
    <r>
      <t>ППВ 2x1.5ÙÙ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 ³ÉÛáõÙÇÝ» çÇÕ»ñáí äìø Ù»Ïáõë³óáõÙáí Ñ³Õáñ¹³É³ñÇ ³ÝóÏ³óáõÙ</t>
    </r>
  </si>
  <si>
    <r>
      <t xml:space="preserve">äáÉÇ¿ÃÇÉ»Ý³ÛÇÝ ËáÕáí³Ï ó³Íñ ×ÝßÙ³Ý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75ÙÙ</t>
    </r>
  </si>
  <si>
    <r>
      <t xml:space="preserve">ÊáÕáí³Ï³ß³ñÇ ³ÝóÏ³óáõÙ åáÉÇ¿ÃÇÉ»Ý³ÛÇÝ ËáÕáí³ÏÝ»ñÇó </t>
    </r>
    <r>
      <rPr>
        <sz val="9"/>
        <rFont val="Symbol"/>
        <family val="2"/>
      </rPr>
      <t>Æ110</t>
    </r>
    <r>
      <rPr>
        <sz val="9"/>
        <rFont val="Arial Armenian"/>
        <family val="2"/>
      </rPr>
      <t>ÙÙ PN=1Øä³, ÑÇ¹ñ³íÉÇÏ ÷áñÓ³ñÏáõÙáí</t>
    </r>
  </si>
  <si>
    <r>
      <t xml:space="preserve">ÊáÕáí³Ï³ß³ñÇ ³ÝóÏ³óáõÙ åáÉÇ¿ÃÇÉ»Ý³ÛÇÝ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63ÙÙ PN=1Øä³, ÑÇ¹ñ³íÉÇÏ ÷áñÓ³ñÏáõÙáí</t>
    </r>
  </si>
  <si>
    <r>
      <t xml:space="preserve">ÊáÕáí³Ï³ß³ñÇ ³ÝóÏ³óáõÙ åáÕå³ï» ËáÕáí³ÏÝ»ñÇó </t>
    </r>
    <r>
      <rPr>
        <sz val="9"/>
        <rFont val="Symbol"/>
        <family val="2"/>
      </rPr>
      <t>Æ57</t>
    </r>
    <r>
      <rPr>
        <sz val="9"/>
        <rFont val="Arial Armenian"/>
        <family val="2"/>
      </rPr>
      <t>x3.5ÙÙ, ÑÇ¹ñ³íÉÇÏ ÷áñÓ³ñÏáõÙáí</t>
    </r>
  </si>
  <si>
    <r>
      <t xml:space="preserve">ÊáÕáí³Ï³ß³ñÇ ³ÝóÏ³óáõÙ åáÕå³ï»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42x3ÙÙ, ÑÇ¹ñ³íÉÇÏ ÷áñÓ³ñÏáõÙáí</t>
    </r>
  </si>
  <si>
    <r>
      <t xml:space="preserve">êáÕÝ³ÏÝ»ñÇ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100ÙÙ, PN=1Øä³</t>
    </r>
  </si>
  <si>
    <r>
      <t xml:space="preserve">êáÕÝ³ÏÝ»ñÇ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40ÙÙ, PN=1Øä³</t>
    </r>
  </si>
  <si>
    <r>
      <t xml:space="preserve">æñ³ã³÷Ç ï»Õ³¹ñáõÙ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</si>
  <si>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üÇÉïñ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</si>
  <si>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Ð³Ï³Ññ¹»Ñ³ÛÇÝ ÑÇ¹ñ³ÝïÇ ï»Õ³¹ñáõÙ, ï³Ï¹Çñáí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100ÙÙ</t>
    </r>
  </si>
  <si>
    <r>
      <t xml:space="preserve">äáÕå³ï» Ïó³ßáõñÃ»ñÇ »é³ÏóáõÙ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100ÙÙ, PN=1.6Øä³</t>
    </r>
  </si>
  <si>
    <r>
      <t xml:space="preserve">äáÕå³ï» Ïó³ßáõñÃ»ñÇ »é³ÏóáõÙ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40ÙÙ, PN=1.6Øä³</t>
    </r>
  </si>
  <si>
    <r>
      <t xml:space="preserve">äáÕå³ï» Ïó³ßáõñÃ»ñÇ »é³ÏóáõÙ </t>
    </r>
    <r>
      <rPr>
        <sz val="9"/>
        <rFont val="Symbol"/>
        <family val="2"/>
      </rPr>
      <t>Æ5</t>
    </r>
    <r>
      <rPr>
        <sz val="9"/>
        <rFont val="Arial Armenian"/>
        <family val="2"/>
      </rPr>
      <t>0ÙÙ, PN=1.6Øä³</t>
    </r>
  </si>
  <si>
    <r>
      <t xml:space="preserve">äáÉÇ¿ÃÇÉ»Ý³ÛÇÝ ³ÝÏÛáõÝ³Ï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63ÙÙ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</si>
  <si>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äáÉÇ¿ÃÇÉ»Ý³ÛÇÝ Ïó³ßáõñÃ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110ÙÙ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</si>
  <si>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äáÉÇ¿ÃÇÉ»Ý³ÛÇÝ Ïó³ßáõñÃ </t>
    </r>
    <r>
      <rPr>
        <sz val="9"/>
        <rFont val="Symbol"/>
        <family val="2"/>
      </rPr>
      <t>Æ63</t>
    </r>
    <r>
      <rPr>
        <sz val="9"/>
        <rFont val="Arial Armenian"/>
        <family val="2"/>
      </rPr>
      <t>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</si>
  <si>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äáÉÇ¿ÃÇÉ»Ý³ÛÇÝ Ïó³ßáõñÃ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</si>
  <si>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äáÉÇ¿ÃÇÉ»Ý³ÛÇÝ ³ÝóáõÙ </t>
    </r>
    <r>
      <rPr>
        <sz val="9"/>
        <rFont val="Symbol"/>
        <family val="2"/>
      </rPr>
      <t>Æ</t>
    </r>
    <r>
      <rPr>
        <sz val="9"/>
        <rFont val="Arial Armenian"/>
        <family val="2"/>
      </rPr>
      <t>63x50ÙÙ</t>
    </r>
    <r>
      <rPr>
        <sz val="11"/>
        <color theme="1"/>
        <rFont val="Calibri"/>
        <family val="2"/>
        <charset val="1"/>
        <scheme val="minor"/>
      </rPr>
      <t/>
    </r>
  </si>
  <si>
    <r>
      <t xml:space="preserve">æñ³Ù³ï³Ï³ñ³ñÙ³Ý Ñáñ»ñÇ å³ïñ³ëïáõÙ Ñ³í³ùáíÇ »/µ ¿É»Ù»ÝïÝ»ñÇó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1000ÙÙ, H=1.5Ù</t>
    </r>
  </si>
  <si>
    <r>
      <t xml:space="preserve">æñ³Ù³ï³Ï³ñ³ñÙ³Ý Ñáñ»ñÇ å³ïñ³ëïáõÙ Ñ³í³ùáíÇ »/µ ¿É»Ù»ÝïÝ»ñÇó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1500ÙÙ, H=1.5Ù</t>
    </r>
  </si>
  <si>
    <r>
      <t xml:space="preserve">Ð³Ù³Ï³ñ·Ç Éí³óáõÙ, í³ñ³ù³½»ñóáõÙáí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63ÙÙ</t>
    </r>
  </si>
  <si>
    <r>
      <t xml:space="preserve">ÊáÕáí³Ï³ß³ñÇ ³ÝóÏ³óáõÙ åáÉÇ¿ÃÇÉ»Ý³ÛÇÝ Í³Éù³íñ É³ÛÝáõÏ³íáñ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150ÙÙ, ÑÇ¹ñ³íÉÇÏ ÷áñÓ³ñÏáõÙáí</t>
    </r>
  </si>
  <si>
    <r>
      <t xml:space="preserve">ÎáÛáõÕáõ ¹Çï³Ñáñ»ñÇ å³ïñ³ëáõÙ »/µ Ñ³í³ùáíÇ ¿É»Ù»ÝïÝ»ñÇó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1.0Ù, H=0.9Ù /2 Ñ³ï/</t>
    </r>
  </si>
  <si>
    <r>
      <t xml:space="preserve">²Ùñ³Ý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12A500C</t>
    </r>
  </si>
  <si>
    <r>
      <t xml:space="preserve">²Ùñ³Ý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8Ac-I</t>
    </r>
  </si>
  <si>
    <r>
      <t xml:space="preserve">²Ùñ³Ý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18A500C</t>
    </r>
  </si>
  <si>
    <r>
      <t xml:space="preserve">²Ùñ³Ý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6Ac-I</t>
    </r>
  </si>
  <si>
    <r>
      <t xml:space="preserve">ò³Ýó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8c-I</t>
    </r>
  </si>
  <si>
    <r>
      <t xml:space="preserve">²Ùñ³Ý </t>
    </r>
    <r>
      <rPr>
        <sz val="9"/>
        <rFont val="Symbol"/>
        <family val="2"/>
      </rPr>
      <t>Æ</t>
    </r>
    <r>
      <rPr>
        <sz val="9"/>
        <rFont val="Arial Armenian"/>
        <family val="2"/>
      </rPr>
      <t>16A500C</t>
    </r>
  </si>
  <si>
    <r>
      <t xml:space="preserve">ú¹³÷áËáõÃÛ³Ý ËáÕáí³Ï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219x5ÙÙ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</si>
  <si>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20/25x2.3/ÙÙ, ÑÇ¹ñ³íÉÇÏ ÷áñÓ³ñÏáõÙáí, Éí³óáõÙáí »õ ³ËÃ³Ñ³ÝáõÙáí ë³éÁ çñÇ</t>
    </r>
  </si>
  <si>
    <r>
      <t xml:space="preserve">ÊáÕáí³Ï³ß³ñÇ ³ÝóÏ³óáõÙ åáÉÇåñáåÇÉ»Ý³ÛÇÝ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20/25x2.3/ÙÙ, ÑÇ¹ñ³íÉÇÏ ÷áñÓ³ñÏáõÙáí, Éí³óáõÙáí »õ ³ËÃ³Ñ³ÝáõÙáí ï³ù çñÇ</t>
    </r>
  </si>
  <si>
    <r>
      <t xml:space="preserve">ÊáÕáí³Ï³ß³ñÇ ³ÝóÏ³óáõÙ åáÉÇíÇÝÇÉùÉáñÇ¹³ÛÇÝ ËáÕáí³ÏÝ»ñÇó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 é»ïÇÝ» ë»ÕÙÇã ûÕ³ÏÝ»ñáí, ÑÇ¹ñ³íÉÇÏ ÷áñÓ³ñÏáõÙáí</t>
    </r>
  </si>
  <si>
    <r>
      <t xml:space="preserve">ºé³µ³ßËÇÏ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50x50ÙÙ</t>
    </r>
  </si>
  <si>
    <r>
      <t xml:space="preserve">²ÝÏÛáõÝ³Ï </t>
    </r>
    <r>
      <rPr>
        <sz val="9"/>
        <rFont val="Symbol"/>
        <family val="2"/>
      </rPr>
      <t>Æ</t>
    </r>
    <r>
      <rPr>
        <sz val="9"/>
        <rFont val="Arial Armenian"/>
        <family val="2"/>
      </rPr>
      <t>50ÙÙ</t>
    </r>
  </si>
  <si>
    <r>
      <t>ВВГнг 3x2.5ÙÙ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</si>
  <si>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 xml:space="preserve">ø³é³ÏáõëÇ Ïïñí³ÍùÇ ËáÕáí³Ï </t>
    </r>
    <r>
      <rPr>
        <sz val="9"/>
        <rFont val="Arial"/>
        <family val="2"/>
        <charset val="204"/>
      </rPr>
      <t>□</t>
    </r>
    <r>
      <rPr>
        <sz val="9"/>
        <rFont val="Arial Armenian"/>
        <family val="2"/>
      </rPr>
      <t>60x3ÙÙ</t>
    </r>
  </si>
  <si>
    <r>
      <t>ВВГнг 5x6ÙÙ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Ñ³ïí³Íùáí, åÕÝÓ» çÇÕ»ñáí, Ù»Ïáõë³óí³Í, Ññ³Ï³ÛáõÝ Ù³ÉáõËÇ ³ÝóÏ³óáõÙ</t>
    </r>
  </si>
  <si>
    <r>
      <t>äÕÝÓ» ÙÇ³çÇÕ Ñ³Õáñ¹³É³ñ äìø Ù»Ïáõë³óáõÙáí, 10ÙÙ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Ïïñí³Íùáí /ПВ-3/</t>
    </r>
  </si>
  <si>
    <r>
      <t>Ù</t>
    </r>
    <r>
      <rPr>
        <vertAlign val="superscript"/>
        <sz val="9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</si>
  <si>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r>
      <t>´ÇïáõÙáí ïá·áñí³Í Ë×³ß»ñïÇ Çñ³Ï³Ý³óáõÙ ³ëý³Éï» Í³ÍÏáõÛÃÇ ï³Ï h=4ëÙ (4.12ï/1000Ù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>)</t>
    </r>
  </si>
  <si>
    <r>
      <t>êÇ½³Ù³ñ·Ç ó³ÝáõÙ 1Ù</t>
    </r>
    <r>
      <rPr>
        <vertAlign val="superscript"/>
        <sz val="9"/>
        <rFont val="Arial Armenian"/>
        <family val="2"/>
      </rPr>
      <t>2</t>
    </r>
    <r>
      <rPr>
        <sz val="9"/>
        <rFont val="Arial Armenian"/>
        <family val="2"/>
      </rPr>
      <t xml:space="preserve"> - 35·ñ</t>
    </r>
  </si>
  <si>
    <r>
      <t xml:space="preserve">ò³Ýó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4ÙÙ, 50x200ÙÙ µçÇçÝ»ñáí</t>
    </r>
  </si>
  <si>
    <r>
      <t>Ù</t>
    </r>
    <r>
      <rPr>
        <vertAlign val="superscript"/>
        <sz val="9"/>
        <color theme="1"/>
        <rFont val="Arial Armenian"/>
        <family val="2"/>
      </rPr>
      <t>3</t>
    </r>
    <r>
      <rPr>
        <sz val="10"/>
        <rFont val="Arial"/>
        <family val="2"/>
      </rPr>
      <t/>
    </r>
  </si>
  <si>
    <r>
      <t>Ù</t>
    </r>
    <r>
      <rPr>
        <vertAlign val="superscript"/>
        <sz val="9"/>
        <color theme="1"/>
        <rFont val="Arial Armenian"/>
        <family val="2"/>
      </rPr>
      <t>3</t>
    </r>
  </si>
  <si>
    <r>
      <t>Ù</t>
    </r>
    <r>
      <rPr>
        <vertAlign val="superscript"/>
        <sz val="9"/>
        <color theme="1"/>
        <rFont val="Arial Armenian"/>
        <family val="2"/>
      </rPr>
      <t>2</t>
    </r>
  </si>
  <si>
    <t>ԸՆԴՀԱՆՈՒՐԸ</t>
  </si>
  <si>
    <t>Չնախատեսված աշխատանքներ</t>
  </si>
  <si>
    <t>ÀÜ¸²ØºÜÀ</t>
  </si>
  <si>
    <t xml:space="preserve">ԱԱՀ </t>
  </si>
  <si>
    <t>ԸՆԴՀԱՆՈՒՐԸ, ներառյալ ԱԱՀ-ն</t>
  </si>
  <si>
    <t>¿É. ó³ÝóÇÝ ÙÇ³óÙ³Ý ·áõÙ³ñ 42 Îì²</t>
  </si>
  <si>
    <t>ÐÐ ԱՐՄԱՎԻՐԻ Ø²ð¼Æ ԱՐՄԱՎԻՐ Ð²Ø²ÚÜøÆ ԼԵՆՈՒՂԻ ԲՆԱԿԱՎԱՅՐՈՒՄ Øà¸àôÈ²ÚÆÜ îÆäÆ 144 îºÔ Ð¼àðàôÂÚ²Ø´ Øêàôð-Ø²ÜÎ²ä²ðîº¼Æ ԿԱՌՈՒՑՄԱՆ ԱՆԱՎԱՐՏ ՇԻՆԱՐԱՐՈՒԹՅԱՆ ՄՆԱՑՈՐԴԱՅԻՆ ԱՇԽԱՏԱՆՔՆԵՐ</t>
  </si>
  <si>
    <t>ԾԱՎԱԼԱԹԵՐԹ - ՆԱԽԱՀԱՇԻՎ</t>
  </si>
  <si>
    <t>¿É. ó³ÝóÇÝ ÙÇ³óÙ³Ý ·áõÙ³ñ 100 Îìî</t>
  </si>
  <si>
    <t>Առվակի մետաղական մասերի ներկում հակակոռոզիոն ներկով 2 շերտ</t>
  </si>
  <si>
    <t>Օդատարների կարգավորվող ցանցաշարեր РЭД-ЦР-250x400, F=0.071մ2</t>
  </si>
  <si>
    <t>Դիֆերենցիալ ավտոմատ անջատիչ 380Վ, 10Ա, ID=30mA</t>
  </si>
  <si>
    <t>Զգեստապահարան անձնակազմի համար, լամինատից, 1805х837х360մմ</t>
  </si>
  <si>
    <t>Պահարան մարզագույքի համար, լամինատից, 840х430х1965մմ</t>
  </si>
  <si>
    <t>Կցաշուրթային ճկուն միացում Ф100մմ</t>
  </si>
  <si>
    <t>Պողպատե խողովկների ներկում հակաքայքայիչ ներկով 2 շերտ</t>
  </si>
  <si>
    <r>
      <t xml:space="preserve">äáÉÇ¿ÃÇÉ»Ý³ÛÇÝ ³ÝÏÛáõÝ³Ï </t>
    </r>
    <r>
      <rPr>
        <sz val="9"/>
        <rFont val="Symbol"/>
        <family val="1"/>
        <charset val="2"/>
      </rPr>
      <t>Æ</t>
    </r>
    <r>
      <rPr>
        <sz val="9"/>
        <rFont val="Arial Armenian"/>
        <family val="2"/>
      </rPr>
      <t>100ÙÙ</t>
    </r>
  </si>
  <si>
    <r>
      <t xml:space="preserve">Ð³Ù³Ï³ñ·Ç Éí³óáõÙ, í³ñ³ù³½»ñóáõÙáí </t>
    </r>
    <r>
      <rPr>
        <sz val="9"/>
        <rFont val="Symbol"/>
        <family val="1"/>
        <charset val="2"/>
      </rPr>
      <t>Æ110</t>
    </r>
    <r>
      <rPr>
        <sz val="9"/>
        <rFont val="Arial Armenian"/>
        <family val="2"/>
      </rPr>
      <t>ÙÙ</t>
    </r>
  </si>
  <si>
    <t>II կարգի գրունտի մշակում բարձելով  ա/ինքնաթափերի վրա /պահուստ/</t>
  </si>
  <si>
    <t>III կարգի գրունտի մշակում բարձելով  ա/ինքնաթափերի վրա /պահուստում/</t>
  </si>
  <si>
    <t>Կոպճավազային շերտ, ջրելով տոփանած, հ=80մմ</t>
  </si>
  <si>
    <t>Խճի շերտ (ֆրակցիա 20-40մմ) հ=80մմ, 
ջրելով տոփանած</t>
  </si>
  <si>
    <t xml:space="preserve">Հիմնատակի պատրաստում B15 դասի բետոնից, h=80մմ, երեսի բարձրորակ
հարթեցում մեխանիկական եղանակով ( вертолет ) </t>
  </si>
  <si>
    <t xml:space="preserve">Բազալտե մանրաթելային ամրանից ցանց, Փ4մմ, 200x200մմ բջիջներով </t>
  </si>
  <si>
    <t>Դրենաժային խողովակների տեղադրումով (1քմ-ին 1 հատ, Փ25մմ, L=12սմ)</t>
  </si>
  <si>
    <t>Բարձորակ արհեստական խոտածածկույթի իրականացում (h=35մմ) ամրացումը բետոնե հիմքի վրա երկկոմպոնենտային պոլիմերային սոսնձով</t>
  </si>
  <si>
    <t>Սիզամարգ</t>
  </si>
  <si>
    <t>Եռակցման աշխատանքներ</t>
  </si>
  <si>
    <t>տեղ</t>
  </si>
  <si>
    <t>Ամրան Ф8A240</t>
  </si>
  <si>
    <t>Ամրան Ф8A500C</t>
  </si>
  <si>
    <t>Ամրան Ф16A500C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</si>
</sst>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0.000"/>
    <numFmt numFmtId="165" formatCode="0.0000"/>
    <numFmt numFmtId="166" formatCode="0.0"/>
    <numFmt numFmtId="167" formatCode="_(* #,##0.000_);_(* \(#,##0.000\);_(* &quot;-&quot;??_);_(@_)"/>
  </numFmts>
  <fonts count="15" x14ac:knownFonts="1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 Armenian"/>
      <family val="2"/>
    </font>
    <font>
      <sz val="9"/>
      <name val="Arial Armenian"/>
      <family val="2"/>
    </font>
    <font>
      <sz val="9"/>
      <color theme="1"/>
      <name val="Arial Armenian"/>
      <family val="2"/>
    </font>
    <font>
      <b/>
      <i/>
      <sz val="9"/>
      <name val="Arial Armenian"/>
      <family val="2"/>
    </font>
    <font>
      <vertAlign val="superscript"/>
      <sz val="9"/>
      <name val="Arial Armenian"/>
      <family val="2"/>
    </font>
    <font>
      <sz val="9"/>
      <name val="Symbol"/>
      <family val="2"/>
    </font>
    <font>
      <sz val="9"/>
      <name val="Symbol"/>
      <family val="1"/>
      <charset val="2"/>
    </font>
    <font>
      <sz val="9"/>
      <name val="Arial"/>
      <family val="2"/>
      <charset val="204"/>
    </font>
    <font>
      <vertAlign val="superscript"/>
      <sz val="9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0" fontId="6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7" fillId="0" borderId="0" xfId="3" applyFont="1" applyFill="1"/>
    <xf numFmtId="1" fontId="7" fillId="0" borderId="0" xfId="10" applyNumberFormat="1" applyFont="1" applyBorder="1" applyAlignment="1">
      <alignment vertical="center"/>
    </xf>
    <xf numFmtId="0" fontId="7" fillId="0" borderId="0" xfId="10" applyFont="1" applyBorder="1"/>
    <xf numFmtId="0" fontId="9" fillId="0" borderId="0" xfId="0" applyFont="1" applyFill="1"/>
    <xf numFmtId="0" fontId="9" fillId="0" borderId="0" xfId="3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7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>
      <alignment horizontal="left" vertical="center" wrapText="1"/>
    </xf>
    <xf numFmtId="1" fontId="7" fillId="0" borderId="1" xfId="3" applyNumberFormat="1" applyFont="1" applyFill="1" applyBorder="1" applyAlignment="1">
      <alignment horizontal="center" vertical="center"/>
    </xf>
    <xf numFmtId="2" fontId="7" fillId="0" borderId="1" xfId="3" applyNumberFormat="1" applyFont="1" applyFill="1" applyBorder="1" applyAlignment="1">
      <alignment horizontal="center" vertical="center"/>
    </xf>
    <xf numFmtId="2" fontId="7" fillId="0" borderId="1" xfId="3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left" vertical="center" wrapText="1"/>
    </xf>
    <xf numFmtId="166" fontId="7" fillId="0" borderId="1" xfId="3" applyNumberFormat="1" applyFont="1" applyFill="1" applyBorder="1" applyAlignment="1">
      <alignment horizontal="center" vertical="center"/>
    </xf>
    <xf numFmtId="166" fontId="7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/>
    <xf numFmtId="2" fontId="7" fillId="3" borderId="1" xfId="3" applyNumberFormat="1" applyFont="1" applyFill="1" applyBorder="1" applyAlignment="1">
      <alignment horizontal="center" vertical="center"/>
    </xf>
    <xf numFmtId="166" fontId="9" fillId="3" borderId="1" xfId="0" applyNumberFormat="1" applyFont="1" applyFill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0" fontId="8" fillId="0" borderId="1" xfId="3" applyFont="1" applyFill="1" applyBorder="1" applyAlignment="1">
      <alignment horizontal="left" vertical="center" wrapText="1"/>
    </xf>
    <xf numFmtId="0" fontId="8" fillId="0" borderId="1" xfId="3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164" fontId="7" fillId="0" borderId="1" xfId="3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5" fontId="7" fillId="0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/>
    </xf>
    <xf numFmtId="0" fontId="9" fillId="3" borderId="1" xfId="3" applyFont="1" applyFill="1" applyBorder="1"/>
    <xf numFmtId="166" fontId="9" fillId="3" borderId="1" xfId="3" applyNumberFormat="1" applyFont="1" applyFill="1" applyBorder="1" applyAlignment="1">
      <alignment horizontal="center" vertical="center"/>
    </xf>
    <xf numFmtId="2" fontId="9" fillId="3" borderId="1" xfId="3" applyNumberFormat="1" applyFont="1" applyFill="1" applyBorder="1" applyAlignment="1">
      <alignment horizontal="center" vertical="center"/>
    </xf>
    <xf numFmtId="0" fontId="9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left" vertical="center" wrapText="1"/>
    </xf>
    <xf numFmtId="164" fontId="9" fillId="3" borderId="1" xfId="3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/>
    </xf>
    <xf numFmtId="167" fontId="6" fillId="0" borderId="1" xfId="8" applyNumberFormat="1" applyFont="1" applyFill="1" applyBorder="1" applyAlignment="1">
      <alignment horizontal="center" vertical="center"/>
    </xf>
    <xf numFmtId="9" fontId="6" fillId="0" borderId="1" xfId="9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wrapText="1"/>
    </xf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 wrapText="1"/>
    </xf>
    <xf numFmtId="164" fontId="7" fillId="0" borderId="0" xfId="0" applyNumberFormat="1" applyFont="1" applyFill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/>
  </cellXfs>
  <cellStyles count="11">
    <cellStyle name="Comma 2" xfId="8"/>
    <cellStyle name="Normal" xfId="0" builtinId="0"/>
    <cellStyle name="Normal 2" xfId="1"/>
    <cellStyle name="Normal 2 2" xfId="6"/>
    <cellStyle name="Normal 3" xfId="7"/>
    <cellStyle name="Normal 3 2 2" xfId="5"/>
    <cellStyle name="Normal 4" xfId="2"/>
    <cellStyle name="Normal_Gago 3" xfId="10"/>
    <cellStyle name="Percent 2" xfId="9"/>
    <cellStyle name="Обычный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H1282"/>
  <sheetViews>
    <sheetView showZeros="0" tabSelected="1" topLeftCell="A804" zoomScale="115" zoomScaleNormal="115" workbookViewId="0">
      <selection activeCell="A870" sqref="A870"/>
    </sheetView>
  </sheetViews>
  <sheetFormatPr defaultColWidth="9.140625" defaultRowHeight="12" x14ac:dyDescent="0.2"/>
  <cols>
    <col min="1" max="1" width="5" style="3" bestFit="1" customWidth="1"/>
    <col min="2" max="2" width="41.28515625" style="3" customWidth="1"/>
    <col min="3" max="3" width="5.7109375" style="3" customWidth="1"/>
    <col min="4" max="4" width="9.85546875" style="3" customWidth="1"/>
    <col min="5" max="5" width="10.42578125" style="3" customWidth="1"/>
    <col min="6" max="6" width="8.85546875" style="3" hidden="1" customWidth="1"/>
    <col min="7" max="7" width="14.85546875" style="3" customWidth="1"/>
    <col min="8" max="16384" width="9.140625" style="3"/>
  </cols>
  <sheetData>
    <row r="1" spans="1:8" ht="41.25" customHeight="1" x14ac:dyDescent="0.2">
      <c r="A1" s="62" t="s">
        <v>714</v>
      </c>
      <c r="B1" s="62"/>
      <c r="C1" s="62"/>
      <c r="D1" s="62"/>
      <c r="E1" s="62"/>
      <c r="F1" s="62"/>
      <c r="G1" s="62"/>
    </row>
    <row r="2" spans="1:8" x14ac:dyDescent="0.2">
      <c r="B2" s="2"/>
      <c r="C2" s="2"/>
      <c r="D2" s="2"/>
      <c r="E2" s="2"/>
      <c r="F2" s="2"/>
      <c r="G2" s="2"/>
    </row>
    <row r="3" spans="1:8" x14ac:dyDescent="0.2">
      <c r="A3" s="63" t="s">
        <v>715</v>
      </c>
      <c r="B3" s="63"/>
      <c r="C3" s="63"/>
      <c r="D3" s="63"/>
      <c r="E3" s="63"/>
      <c r="F3" s="63"/>
      <c r="G3" s="63"/>
      <c r="H3" s="1"/>
    </row>
    <row r="4" spans="1:8" x14ac:dyDescent="0.2">
      <c r="A4" s="4"/>
      <c r="G4" s="2"/>
    </row>
    <row r="5" spans="1:8" ht="12.75" customHeight="1" x14ac:dyDescent="0.2">
      <c r="A5" s="61" t="s">
        <v>1</v>
      </c>
      <c r="B5" s="61"/>
      <c r="C5" s="61"/>
      <c r="D5" s="61"/>
      <c r="E5" s="65">
        <f>+G909</f>
        <v>372821.33562403638</v>
      </c>
      <c r="F5" s="65"/>
      <c r="G5" s="2" t="s">
        <v>567</v>
      </c>
    </row>
    <row r="6" spans="1:8" x14ac:dyDescent="0.2">
      <c r="A6" s="4"/>
      <c r="G6" s="2"/>
    </row>
    <row r="7" spans="1:8" ht="21" customHeight="1" x14ac:dyDescent="0.2">
      <c r="A7" s="64" t="s">
        <v>0</v>
      </c>
      <c r="B7" s="64" t="s">
        <v>408</v>
      </c>
      <c r="C7" s="64" t="s">
        <v>409</v>
      </c>
      <c r="D7" s="64" t="s">
        <v>410</v>
      </c>
      <c r="E7" s="64" t="s">
        <v>411</v>
      </c>
      <c r="F7" s="64" t="s">
        <v>411</v>
      </c>
      <c r="G7" s="64" t="s">
        <v>568</v>
      </c>
    </row>
    <row r="8" spans="1:8" ht="12.75" customHeight="1" x14ac:dyDescent="0.2">
      <c r="A8" s="64"/>
      <c r="B8" s="64"/>
      <c r="C8" s="64"/>
      <c r="D8" s="64"/>
      <c r="E8" s="64"/>
      <c r="F8" s="64"/>
      <c r="G8" s="64"/>
    </row>
    <row r="9" spans="1:8" ht="10.5" customHeight="1" x14ac:dyDescent="0.2">
      <c r="A9" s="64"/>
      <c r="B9" s="64"/>
      <c r="C9" s="64"/>
      <c r="D9" s="64"/>
      <c r="E9" s="64"/>
      <c r="F9" s="64"/>
      <c r="G9" s="64"/>
    </row>
    <row r="10" spans="1:8" s="5" customFormat="1" ht="12.75" customHeight="1" x14ac:dyDescent="0.2">
      <c r="A10" s="64"/>
      <c r="B10" s="64"/>
      <c r="C10" s="64"/>
      <c r="D10" s="64"/>
      <c r="E10" s="64"/>
      <c r="F10" s="64"/>
      <c r="G10" s="64"/>
    </row>
    <row r="11" spans="1:8" s="5" customFormat="1" x14ac:dyDescent="0.2">
      <c r="A11" s="59">
        <v>1</v>
      </c>
      <c r="B11" s="60">
        <v>2</v>
      </c>
      <c r="C11" s="60">
        <v>3</v>
      </c>
      <c r="D11" s="60">
        <v>4</v>
      </c>
      <c r="E11" s="60">
        <v>5</v>
      </c>
      <c r="F11" s="60">
        <v>5</v>
      </c>
      <c r="G11" s="60">
        <v>6</v>
      </c>
    </row>
    <row r="12" spans="1:8" s="5" customFormat="1" ht="20.25" hidden="1" customHeight="1" x14ac:dyDescent="0.2">
      <c r="A12" s="12"/>
      <c r="B12" s="12"/>
      <c r="C12" s="11"/>
      <c r="D12" s="11"/>
      <c r="E12" s="11">
        <v>1.3013169221250001</v>
      </c>
      <c r="F12" s="11"/>
      <c r="G12" s="11"/>
    </row>
    <row r="13" spans="1:8" s="5" customFormat="1" x14ac:dyDescent="0.2">
      <c r="A13" s="13"/>
      <c r="B13" s="14" t="s">
        <v>545</v>
      </c>
      <c r="C13" s="13"/>
      <c r="D13" s="13"/>
      <c r="E13" s="13"/>
      <c r="F13" s="13"/>
      <c r="G13" s="13"/>
    </row>
    <row r="14" spans="1:8" s="6" customFormat="1" x14ac:dyDescent="0.2">
      <c r="A14" s="15"/>
      <c r="B14" s="16" t="s">
        <v>119</v>
      </c>
      <c r="C14" s="15"/>
      <c r="D14" s="17"/>
      <c r="E14" s="18"/>
      <c r="F14" s="18"/>
      <c r="G14" s="19"/>
    </row>
    <row r="15" spans="1:8" s="6" customFormat="1" ht="24" x14ac:dyDescent="0.2">
      <c r="A15" s="20">
        <v>1</v>
      </c>
      <c r="B15" s="21" t="s">
        <v>367</v>
      </c>
      <c r="C15" s="20" t="s">
        <v>569</v>
      </c>
      <c r="D15" s="20">
        <v>135</v>
      </c>
      <c r="E15" s="18">
        <f>+F15*$E$12</f>
        <v>0.64249352891767886</v>
      </c>
      <c r="F15" s="18">
        <v>0.49372563899999999</v>
      </c>
      <c r="G15" s="19">
        <f t="shared" ref="G15:G60" si="0">D15*E15</f>
        <v>86.736626403886646</v>
      </c>
      <c r="H15" s="3"/>
    </row>
    <row r="16" spans="1:8" s="6" customFormat="1" ht="24" x14ac:dyDescent="0.2">
      <c r="A16" s="20">
        <v>2</v>
      </c>
      <c r="B16" s="21" t="s">
        <v>370</v>
      </c>
      <c r="C16" s="20" t="s">
        <v>569</v>
      </c>
      <c r="D16" s="22">
        <v>535</v>
      </c>
      <c r="E16" s="18">
        <f t="shared" ref="E16:E79" si="1">+F16*$E$12</f>
        <v>0.48077697638381578</v>
      </c>
      <c r="F16" s="18">
        <v>0.36945418000000002</v>
      </c>
      <c r="G16" s="19">
        <f t="shared" si="0"/>
        <v>257.21568236534142</v>
      </c>
      <c r="H16" s="3"/>
    </row>
    <row r="17" spans="1:8" ht="15" x14ac:dyDescent="0.2">
      <c r="A17" s="20">
        <v>3</v>
      </c>
      <c r="B17" s="21" t="s">
        <v>342</v>
      </c>
      <c r="C17" s="20" t="s">
        <v>570</v>
      </c>
      <c r="D17" s="22">
        <v>321</v>
      </c>
      <c r="E17" s="18">
        <f t="shared" si="1"/>
        <v>4.8054928496195151E-2</v>
      </c>
      <c r="F17" s="23">
        <v>3.6927920999999995E-2</v>
      </c>
      <c r="G17" s="24">
        <f t="shared" si="0"/>
        <v>15.425632047278643</v>
      </c>
    </row>
    <row r="18" spans="1:8" ht="15" x14ac:dyDescent="0.2">
      <c r="A18" s="20">
        <v>4</v>
      </c>
      <c r="B18" s="21" t="s">
        <v>121</v>
      </c>
      <c r="C18" s="20" t="s">
        <v>570</v>
      </c>
      <c r="D18" s="22">
        <v>321</v>
      </c>
      <c r="E18" s="18">
        <f t="shared" si="1"/>
        <v>0.3320257592637792</v>
      </c>
      <c r="F18" s="23">
        <v>0.25514596300000003</v>
      </c>
      <c r="G18" s="24">
        <f t="shared" si="0"/>
        <v>106.58026872367313</v>
      </c>
    </row>
    <row r="19" spans="1:8" x14ac:dyDescent="0.2">
      <c r="A19" s="20">
        <v>5</v>
      </c>
      <c r="B19" s="21" t="s">
        <v>386</v>
      </c>
      <c r="C19" s="20" t="s">
        <v>35</v>
      </c>
      <c r="D19" s="20">
        <v>360</v>
      </c>
      <c r="E19" s="18">
        <f t="shared" si="1"/>
        <v>1.2892785694101139</v>
      </c>
      <c r="F19" s="23">
        <v>0.99074910000000005</v>
      </c>
      <c r="G19" s="24">
        <f t="shared" si="0"/>
        <v>464.140284987641</v>
      </c>
    </row>
    <row r="20" spans="1:8" s="6" customFormat="1" x14ac:dyDescent="0.2">
      <c r="A20" s="15"/>
      <c r="B20" s="16" t="s">
        <v>123</v>
      </c>
      <c r="C20" s="15"/>
      <c r="D20" s="15"/>
      <c r="E20" s="18">
        <f t="shared" si="1"/>
        <v>0</v>
      </c>
      <c r="F20" s="18">
        <v>0</v>
      </c>
      <c r="G20" s="19">
        <f t="shared" si="0"/>
        <v>0</v>
      </c>
      <c r="H20" s="3"/>
    </row>
    <row r="21" spans="1:8" s="6" customFormat="1" ht="24" x14ac:dyDescent="0.2">
      <c r="A21" s="20">
        <v>6</v>
      </c>
      <c r="B21" s="25" t="s">
        <v>228</v>
      </c>
      <c r="C21" s="20" t="s">
        <v>571</v>
      </c>
      <c r="D21" s="17">
        <v>5</v>
      </c>
      <c r="E21" s="18">
        <f t="shared" si="1"/>
        <v>31.735314570950152</v>
      </c>
      <c r="F21" s="18">
        <v>24.387075916240001</v>
      </c>
      <c r="G21" s="19">
        <f t="shared" si="0"/>
        <v>158.67657285475076</v>
      </c>
      <c r="H21" s="3"/>
    </row>
    <row r="22" spans="1:8" s="6" customFormat="1" ht="48" x14ac:dyDescent="0.2">
      <c r="A22" s="20">
        <v>7</v>
      </c>
      <c r="B22" s="25" t="s">
        <v>229</v>
      </c>
      <c r="C22" s="20" t="s">
        <v>572</v>
      </c>
      <c r="D22" s="15">
        <v>70</v>
      </c>
      <c r="E22" s="18">
        <f t="shared" si="1"/>
        <v>6.9930813535449596</v>
      </c>
      <c r="F22" s="18">
        <v>5.3738495478300008</v>
      </c>
      <c r="G22" s="19">
        <f t="shared" si="0"/>
        <v>489.51569474814715</v>
      </c>
      <c r="H22" s="3"/>
    </row>
    <row r="23" spans="1:8" s="6" customFormat="1" ht="48" x14ac:dyDescent="0.2">
      <c r="A23" s="20">
        <v>8</v>
      </c>
      <c r="B23" s="25" t="s">
        <v>230</v>
      </c>
      <c r="C23" s="20" t="s">
        <v>572</v>
      </c>
      <c r="D23" s="17">
        <v>52.5</v>
      </c>
      <c r="E23" s="18">
        <f t="shared" si="1"/>
        <v>6.9930813535449596</v>
      </c>
      <c r="F23" s="18">
        <v>5.3738495478300008</v>
      </c>
      <c r="G23" s="19">
        <f t="shared" si="0"/>
        <v>367.13677106111038</v>
      </c>
      <c r="H23" s="3"/>
    </row>
    <row r="24" spans="1:8" s="6" customFormat="1" ht="48" x14ac:dyDescent="0.2">
      <c r="A24" s="20">
        <v>9</v>
      </c>
      <c r="B24" s="25" t="s">
        <v>231</v>
      </c>
      <c r="C24" s="20" t="s">
        <v>572</v>
      </c>
      <c r="D24" s="15">
        <v>29.8</v>
      </c>
      <c r="E24" s="18">
        <f t="shared" si="1"/>
        <v>6.9930813535449596</v>
      </c>
      <c r="F24" s="18">
        <v>5.3738495478300008</v>
      </c>
      <c r="G24" s="19">
        <f t="shared" si="0"/>
        <v>208.39382433563981</v>
      </c>
      <c r="H24" s="3"/>
    </row>
    <row r="25" spans="1:8" s="6" customFormat="1" ht="48" x14ac:dyDescent="0.2">
      <c r="A25" s="20">
        <v>10</v>
      </c>
      <c r="B25" s="25" t="s">
        <v>232</v>
      </c>
      <c r="C25" s="20" t="s">
        <v>572</v>
      </c>
      <c r="D25" s="15">
        <v>0.68</v>
      </c>
      <c r="E25" s="18">
        <f t="shared" si="1"/>
        <v>6.9930813535449596</v>
      </c>
      <c r="F25" s="18">
        <v>5.3738495478300008</v>
      </c>
      <c r="G25" s="19">
        <f t="shared" si="0"/>
        <v>4.755295320410573</v>
      </c>
      <c r="H25" s="3"/>
    </row>
    <row r="26" spans="1:8" s="6" customFormat="1" ht="48" x14ac:dyDescent="0.2">
      <c r="A26" s="20">
        <v>11</v>
      </c>
      <c r="B26" s="25" t="s">
        <v>233</v>
      </c>
      <c r="C26" s="20" t="s">
        <v>572</v>
      </c>
      <c r="D26" s="15">
        <v>18.899999999999999</v>
      </c>
      <c r="E26" s="18">
        <f t="shared" si="1"/>
        <v>6.9930813535449596</v>
      </c>
      <c r="F26" s="18">
        <v>5.3738495478300008</v>
      </c>
      <c r="G26" s="19">
        <f t="shared" si="0"/>
        <v>132.16923758199974</v>
      </c>
      <c r="H26" s="3"/>
    </row>
    <row r="27" spans="1:8" s="6" customFormat="1" ht="48" x14ac:dyDescent="0.2">
      <c r="A27" s="20">
        <v>12</v>
      </c>
      <c r="B27" s="25" t="s">
        <v>234</v>
      </c>
      <c r="C27" s="20" t="s">
        <v>572</v>
      </c>
      <c r="D27" s="26">
        <v>11.3</v>
      </c>
      <c r="E27" s="18">
        <f t="shared" si="1"/>
        <v>6.9930813535449596</v>
      </c>
      <c r="F27" s="18">
        <v>5.3738495478300008</v>
      </c>
      <c r="G27" s="19">
        <f t="shared" si="0"/>
        <v>79.021819295058052</v>
      </c>
      <c r="H27" s="3"/>
    </row>
    <row r="28" spans="1:8" s="6" customFormat="1" ht="48" x14ac:dyDescent="0.2">
      <c r="A28" s="20">
        <v>13</v>
      </c>
      <c r="B28" s="25" t="s">
        <v>235</v>
      </c>
      <c r="C28" s="20" t="s">
        <v>572</v>
      </c>
      <c r="D28" s="15">
        <v>22.5</v>
      </c>
      <c r="E28" s="18">
        <f t="shared" si="1"/>
        <v>6.9930813535449596</v>
      </c>
      <c r="F28" s="18">
        <v>5.3738495478300008</v>
      </c>
      <c r="G28" s="19">
        <f t="shared" si="0"/>
        <v>157.3443304547616</v>
      </c>
      <c r="H28" s="3"/>
    </row>
    <row r="29" spans="1:8" s="6" customFormat="1" ht="48" x14ac:dyDescent="0.2">
      <c r="A29" s="20">
        <v>14</v>
      </c>
      <c r="B29" s="25" t="s">
        <v>236</v>
      </c>
      <c r="C29" s="20" t="s">
        <v>572</v>
      </c>
      <c r="D29" s="15">
        <v>65.3</v>
      </c>
      <c r="E29" s="18">
        <f t="shared" si="1"/>
        <v>6.9930813535449596</v>
      </c>
      <c r="F29" s="18">
        <v>5.3738495478300008</v>
      </c>
      <c r="G29" s="19">
        <f t="shared" si="0"/>
        <v>456.64821238648585</v>
      </c>
      <c r="H29" s="3"/>
    </row>
    <row r="30" spans="1:8" s="6" customFormat="1" ht="48" x14ac:dyDescent="0.2">
      <c r="A30" s="20">
        <v>15</v>
      </c>
      <c r="B30" s="25" t="s">
        <v>237</v>
      </c>
      <c r="C30" s="20" t="s">
        <v>572</v>
      </c>
      <c r="D30" s="15">
        <v>22</v>
      </c>
      <c r="E30" s="18">
        <f t="shared" si="1"/>
        <v>6.9930813535449596</v>
      </c>
      <c r="F30" s="18">
        <v>5.3738495478300008</v>
      </c>
      <c r="G30" s="19">
        <f t="shared" si="0"/>
        <v>153.84778977798911</v>
      </c>
      <c r="H30" s="3"/>
    </row>
    <row r="31" spans="1:8" s="6" customFormat="1" ht="13.5" x14ac:dyDescent="0.2">
      <c r="A31" s="20">
        <v>16</v>
      </c>
      <c r="B31" s="25" t="s">
        <v>124</v>
      </c>
      <c r="C31" s="20" t="s">
        <v>571</v>
      </c>
      <c r="D31" s="17">
        <v>630</v>
      </c>
      <c r="E31" s="18">
        <f t="shared" si="1"/>
        <v>0.7578158560358369</v>
      </c>
      <c r="F31" s="18">
        <v>0.58234534812500016</v>
      </c>
      <c r="G31" s="19">
        <f t="shared" si="0"/>
        <v>477.42398930257724</v>
      </c>
      <c r="H31" s="3"/>
    </row>
    <row r="32" spans="1:8" s="6" customFormat="1" ht="13.5" x14ac:dyDescent="0.2">
      <c r="A32" s="20">
        <v>17</v>
      </c>
      <c r="B32" s="25" t="s">
        <v>125</v>
      </c>
      <c r="C32" s="20" t="s">
        <v>571</v>
      </c>
      <c r="D32" s="17">
        <v>630</v>
      </c>
      <c r="E32" s="18">
        <f t="shared" si="1"/>
        <v>0.12005129914933235</v>
      </c>
      <c r="F32" s="18">
        <v>9.2253698625000005E-2</v>
      </c>
      <c r="G32" s="19">
        <f t="shared" si="0"/>
        <v>75.632318464079376</v>
      </c>
      <c r="H32" s="3"/>
    </row>
    <row r="33" spans="1:8" s="6" customFormat="1" ht="48" x14ac:dyDescent="0.2">
      <c r="A33" s="20">
        <v>18</v>
      </c>
      <c r="B33" s="25" t="s">
        <v>332</v>
      </c>
      <c r="C33" s="20" t="s">
        <v>571</v>
      </c>
      <c r="D33" s="17">
        <v>630</v>
      </c>
      <c r="E33" s="18">
        <f t="shared" si="1"/>
        <v>1.5636173903176793</v>
      </c>
      <c r="F33" s="18">
        <v>1.2015654017349999</v>
      </c>
      <c r="G33" s="19">
        <f t="shared" si="0"/>
        <v>985.078955900138</v>
      </c>
      <c r="H33" s="3"/>
    </row>
    <row r="34" spans="1:8" s="6" customFormat="1" x14ac:dyDescent="0.2">
      <c r="A34" s="20">
        <v>19</v>
      </c>
      <c r="B34" s="25" t="s">
        <v>126</v>
      </c>
      <c r="C34" s="15" t="s">
        <v>4</v>
      </c>
      <c r="D34" s="15">
        <v>942</v>
      </c>
      <c r="E34" s="18">
        <f t="shared" si="1"/>
        <v>8.8765416878821297E-3</v>
      </c>
      <c r="F34" s="18">
        <v>6.8211990000000017E-3</v>
      </c>
      <c r="G34" s="19">
        <f t="shared" si="0"/>
        <v>8.361702269984967</v>
      </c>
      <c r="H34" s="3"/>
    </row>
    <row r="35" spans="1:8" s="6" customFormat="1" x14ac:dyDescent="0.2">
      <c r="A35" s="20">
        <v>20</v>
      </c>
      <c r="B35" s="25" t="s">
        <v>127</v>
      </c>
      <c r="C35" s="15" t="s">
        <v>3</v>
      </c>
      <c r="D35" s="15">
        <v>753.6</v>
      </c>
      <c r="E35" s="18">
        <f t="shared" si="1"/>
        <v>2.219135421970532E-2</v>
      </c>
      <c r="F35" s="18">
        <v>1.70529975E-2</v>
      </c>
      <c r="G35" s="19">
        <f t="shared" si="0"/>
        <v>16.72340453996993</v>
      </c>
      <c r="H35" s="3"/>
    </row>
    <row r="36" spans="1:8" s="6" customFormat="1" x14ac:dyDescent="0.2">
      <c r="A36" s="20">
        <v>21</v>
      </c>
      <c r="B36" s="25" t="s">
        <v>128</v>
      </c>
      <c r="C36" s="15" t="s">
        <v>3</v>
      </c>
      <c r="D36" s="15">
        <v>942</v>
      </c>
      <c r="E36" s="18">
        <f t="shared" si="1"/>
        <v>2.219135421970532E-2</v>
      </c>
      <c r="F36" s="18">
        <v>1.70529975E-2</v>
      </c>
      <c r="G36" s="19">
        <f t="shared" si="0"/>
        <v>20.90425567496241</v>
      </c>
      <c r="H36" s="3"/>
    </row>
    <row r="37" spans="1:8" s="6" customFormat="1" x14ac:dyDescent="0.2">
      <c r="A37" s="20">
        <v>22</v>
      </c>
      <c r="B37" s="25" t="s">
        <v>129</v>
      </c>
      <c r="C37" s="15" t="s">
        <v>5</v>
      </c>
      <c r="D37" s="15">
        <v>314</v>
      </c>
      <c r="E37" s="18">
        <f t="shared" si="1"/>
        <v>0.26629625063646384</v>
      </c>
      <c r="F37" s="18">
        <v>0.20463597</v>
      </c>
      <c r="G37" s="19">
        <f t="shared" si="0"/>
        <v>83.617022699849642</v>
      </c>
      <c r="H37" s="3"/>
    </row>
    <row r="38" spans="1:8" s="6" customFormat="1" x14ac:dyDescent="0.2">
      <c r="A38" s="15"/>
      <c r="B38" s="16" t="s">
        <v>308</v>
      </c>
      <c r="C38" s="15"/>
      <c r="D38" s="15"/>
      <c r="E38" s="18">
        <f t="shared" si="1"/>
        <v>0</v>
      </c>
      <c r="F38" s="18">
        <v>0</v>
      </c>
      <c r="G38" s="19">
        <f t="shared" si="0"/>
        <v>0</v>
      </c>
      <c r="H38" s="3"/>
    </row>
    <row r="39" spans="1:8" ht="48" x14ac:dyDescent="0.2">
      <c r="A39" s="20">
        <v>23</v>
      </c>
      <c r="B39" s="21" t="s">
        <v>312</v>
      </c>
      <c r="C39" s="20" t="s">
        <v>571</v>
      </c>
      <c r="D39" s="20">
        <v>60</v>
      </c>
      <c r="E39" s="18">
        <f t="shared" si="1"/>
        <v>13.438473916236905</v>
      </c>
      <c r="F39" s="23">
        <v>10.326826377</v>
      </c>
      <c r="G39" s="24">
        <f t="shared" si="0"/>
        <v>806.30843497421426</v>
      </c>
    </row>
    <row r="40" spans="1:8" ht="48" x14ac:dyDescent="0.2">
      <c r="A40" s="20">
        <v>24</v>
      </c>
      <c r="B40" s="21" t="s">
        <v>313</v>
      </c>
      <c r="C40" s="20" t="s">
        <v>571</v>
      </c>
      <c r="D40" s="20">
        <v>129</v>
      </c>
      <c r="E40" s="18">
        <f t="shared" si="1"/>
        <v>13.438473916236905</v>
      </c>
      <c r="F40" s="23">
        <v>10.326826377</v>
      </c>
      <c r="G40" s="24">
        <f t="shared" si="0"/>
        <v>1733.5631351945608</v>
      </c>
    </row>
    <row r="41" spans="1:8" s="6" customFormat="1" ht="36" x14ac:dyDescent="0.2">
      <c r="A41" s="20">
        <v>25</v>
      </c>
      <c r="B41" s="21" t="s">
        <v>414</v>
      </c>
      <c r="C41" s="20" t="s">
        <v>571</v>
      </c>
      <c r="D41" s="20">
        <v>189</v>
      </c>
      <c r="E41" s="18">
        <f t="shared" si="1"/>
        <v>2.73693368709699</v>
      </c>
      <c r="F41" s="18">
        <v>2.1032030250000004</v>
      </c>
      <c r="G41" s="19">
        <f t="shared" si="0"/>
        <v>517.28046686133109</v>
      </c>
      <c r="H41" s="3"/>
    </row>
    <row r="42" spans="1:8" s="6" customFormat="1" x14ac:dyDescent="0.2">
      <c r="A42" s="20">
        <v>26</v>
      </c>
      <c r="B42" s="25" t="s">
        <v>126</v>
      </c>
      <c r="C42" s="15" t="s">
        <v>4</v>
      </c>
      <c r="D42" s="15">
        <v>1544</v>
      </c>
      <c r="E42" s="18">
        <f t="shared" si="1"/>
        <v>8.8765416878821279E-3</v>
      </c>
      <c r="F42" s="18">
        <v>6.821199E-3</v>
      </c>
      <c r="G42" s="19">
        <f t="shared" si="0"/>
        <v>13.705380366090006</v>
      </c>
      <c r="H42" s="3"/>
    </row>
    <row r="43" spans="1:8" s="6" customFormat="1" x14ac:dyDescent="0.2">
      <c r="A43" s="20">
        <v>27</v>
      </c>
      <c r="B43" s="25" t="s">
        <v>127</v>
      </c>
      <c r="C43" s="15" t="s">
        <v>3</v>
      </c>
      <c r="D43" s="15">
        <v>1234.8</v>
      </c>
      <c r="E43" s="18">
        <f t="shared" si="1"/>
        <v>2.219135421970532E-2</v>
      </c>
      <c r="F43" s="18">
        <v>1.70529975E-2</v>
      </c>
      <c r="G43" s="19">
        <f t="shared" si="0"/>
        <v>27.40188419049213</v>
      </c>
      <c r="H43" s="3"/>
    </row>
    <row r="44" spans="1:8" s="6" customFormat="1" x14ac:dyDescent="0.2">
      <c r="A44" s="20">
        <v>28</v>
      </c>
      <c r="B44" s="25" t="s">
        <v>128</v>
      </c>
      <c r="C44" s="15" t="s">
        <v>3</v>
      </c>
      <c r="D44" s="15">
        <v>1543.5</v>
      </c>
      <c r="E44" s="18">
        <f t="shared" si="1"/>
        <v>2.219135421970532E-2</v>
      </c>
      <c r="F44" s="18">
        <v>1.70529975E-2</v>
      </c>
      <c r="G44" s="19">
        <f t="shared" si="0"/>
        <v>34.252355238115165</v>
      </c>
      <c r="H44" s="3"/>
    </row>
    <row r="45" spans="1:8" s="6" customFormat="1" x14ac:dyDescent="0.2">
      <c r="A45" s="20">
        <v>29</v>
      </c>
      <c r="B45" s="25" t="s">
        <v>129</v>
      </c>
      <c r="C45" s="15" t="s">
        <v>5</v>
      </c>
      <c r="D45" s="15">
        <v>514.5</v>
      </c>
      <c r="E45" s="18">
        <f t="shared" si="1"/>
        <v>0.26629625063646384</v>
      </c>
      <c r="F45" s="18">
        <v>0.20463597</v>
      </c>
      <c r="G45" s="19">
        <f t="shared" si="0"/>
        <v>137.00942095246066</v>
      </c>
      <c r="H45" s="3"/>
    </row>
    <row r="46" spans="1:8" s="6" customFormat="1" x14ac:dyDescent="0.2">
      <c r="A46" s="15"/>
      <c r="B46" s="16" t="s">
        <v>130</v>
      </c>
      <c r="C46" s="15"/>
      <c r="D46" s="15"/>
      <c r="E46" s="18">
        <f t="shared" si="1"/>
        <v>0</v>
      </c>
      <c r="F46" s="18">
        <v>0</v>
      </c>
      <c r="G46" s="19">
        <f t="shared" si="0"/>
        <v>0</v>
      </c>
      <c r="H46" s="3"/>
    </row>
    <row r="47" spans="1:8" s="6" customFormat="1" ht="72" x14ac:dyDescent="0.2">
      <c r="A47" s="15">
        <v>30</v>
      </c>
      <c r="B47" s="25" t="s">
        <v>333</v>
      </c>
      <c r="C47" s="20" t="s">
        <v>571</v>
      </c>
      <c r="D47" s="15">
        <v>35.880000000000003</v>
      </c>
      <c r="E47" s="18">
        <f t="shared" si="1"/>
        <v>173.09256291370153</v>
      </c>
      <c r="F47" s="18">
        <v>133.01338050000001</v>
      </c>
      <c r="G47" s="19">
        <f t="shared" si="0"/>
        <v>6210.5611573436108</v>
      </c>
      <c r="H47" s="3"/>
    </row>
    <row r="48" spans="1:8" s="6" customFormat="1" ht="84" x14ac:dyDescent="0.2">
      <c r="A48" s="15">
        <v>31</v>
      </c>
      <c r="B48" s="25" t="s">
        <v>334</v>
      </c>
      <c r="C48" s="20" t="s">
        <v>571</v>
      </c>
      <c r="D48" s="15">
        <v>3.75</v>
      </c>
      <c r="E48" s="18">
        <f t="shared" si="1"/>
        <v>88.148497231513488</v>
      </c>
      <c r="F48" s="18">
        <v>67.737916669500009</v>
      </c>
      <c r="G48" s="19">
        <f t="shared" si="0"/>
        <v>330.55686461817561</v>
      </c>
      <c r="H48" s="3"/>
    </row>
    <row r="49" spans="1:8" s="6" customFormat="1" ht="24" x14ac:dyDescent="0.2">
      <c r="A49" s="15">
        <v>32</v>
      </c>
      <c r="B49" s="25" t="s">
        <v>131</v>
      </c>
      <c r="C49" s="20" t="s">
        <v>572</v>
      </c>
      <c r="D49" s="26">
        <v>107.1</v>
      </c>
      <c r="E49" s="18">
        <f t="shared" si="1"/>
        <v>48.028898260959132</v>
      </c>
      <c r="F49" s="18">
        <v>36.907918005500001</v>
      </c>
      <c r="G49" s="19">
        <f t="shared" si="0"/>
        <v>5143.895003748723</v>
      </c>
      <c r="H49" s="3"/>
    </row>
    <row r="50" spans="1:8" ht="13.5" x14ac:dyDescent="0.2">
      <c r="A50" s="15">
        <v>33</v>
      </c>
      <c r="B50" s="21" t="s">
        <v>132</v>
      </c>
      <c r="C50" s="20" t="s">
        <v>573</v>
      </c>
      <c r="D50" s="27">
        <v>1.9</v>
      </c>
      <c r="E50" s="18">
        <f t="shared" si="1"/>
        <v>116.75981877222026</v>
      </c>
      <c r="F50" s="23">
        <v>89.724352912859999</v>
      </c>
      <c r="G50" s="24">
        <f t="shared" si="0"/>
        <v>221.84365566721848</v>
      </c>
    </row>
    <row r="51" spans="1:8" s="6" customFormat="1" ht="36" x14ac:dyDescent="0.2">
      <c r="A51" s="15">
        <v>34</v>
      </c>
      <c r="B51" s="25" t="s">
        <v>133</v>
      </c>
      <c r="C51" s="20" t="s">
        <v>572</v>
      </c>
      <c r="D51" s="15">
        <v>6.72</v>
      </c>
      <c r="E51" s="18">
        <f t="shared" si="1"/>
        <v>49.33877754847817</v>
      </c>
      <c r="F51" s="18">
        <v>37.914497775000008</v>
      </c>
      <c r="G51" s="19">
        <f t="shared" si="0"/>
        <v>331.55658512577327</v>
      </c>
      <c r="H51" s="3"/>
    </row>
    <row r="52" spans="1:8" s="6" customFormat="1" ht="24" x14ac:dyDescent="0.2">
      <c r="A52" s="15">
        <v>35</v>
      </c>
      <c r="B52" s="25" t="s">
        <v>415</v>
      </c>
      <c r="C52" s="20" t="s">
        <v>572</v>
      </c>
      <c r="D52" s="15">
        <v>35.200000000000003</v>
      </c>
      <c r="E52" s="18">
        <f t="shared" si="1"/>
        <v>41.423861210116605</v>
      </c>
      <c r="F52" s="18">
        <v>31.832262000000007</v>
      </c>
      <c r="G52" s="19">
        <f t="shared" si="0"/>
        <v>1458.1199145961045</v>
      </c>
      <c r="H52" s="3"/>
    </row>
    <row r="53" spans="1:8" s="6" customFormat="1" x14ac:dyDescent="0.2">
      <c r="A53" s="15"/>
      <c r="B53" s="16" t="s">
        <v>134</v>
      </c>
      <c r="C53" s="15"/>
      <c r="D53" s="15"/>
      <c r="E53" s="18">
        <f t="shared" si="1"/>
        <v>0</v>
      </c>
      <c r="F53" s="18">
        <v>0</v>
      </c>
      <c r="G53" s="19">
        <f t="shared" si="0"/>
        <v>0</v>
      </c>
      <c r="H53" s="3"/>
    </row>
    <row r="54" spans="1:8" s="6" customFormat="1" ht="84" x14ac:dyDescent="0.2">
      <c r="A54" s="15">
        <v>36</v>
      </c>
      <c r="B54" s="25" t="s">
        <v>335</v>
      </c>
      <c r="C54" s="20" t="s">
        <v>571</v>
      </c>
      <c r="D54" s="15">
        <v>18.12</v>
      </c>
      <c r="E54" s="18">
        <f t="shared" si="1"/>
        <v>157.06596689623032</v>
      </c>
      <c r="F54" s="18">
        <v>120.69770570550001</v>
      </c>
      <c r="G54" s="19">
        <f t="shared" si="0"/>
        <v>2846.0353201596936</v>
      </c>
      <c r="H54" s="3"/>
    </row>
    <row r="55" spans="1:8" ht="24" x14ac:dyDescent="0.2">
      <c r="A55" s="15">
        <v>37</v>
      </c>
      <c r="B55" s="21" t="s">
        <v>146</v>
      </c>
      <c r="C55" s="20" t="s">
        <v>3</v>
      </c>
      <c r="D55" s="27">
        <v>4</v>
      </c>
      <c r="E55" s="18">
        <f t="shared" si="1"/>
        <v>2.5150201448999367</v>
      </c>
      <c r="F55" s="23">
        <v>1.9326730500000002</v>
      </c>
      <c r="G55" s="24">
        <f t="shared" si="0"/>
        <v>10.060080579599747</v>
      </c>
    </row>
    <row r="56" spans="1:8" s="6" customFormat="1" x14ac:dyDescent="0.2">
      <c r="A56" s="15"/>
      <c r="B56" s="16" t="s">
        <v>135</v>
      </c>
      <c r="C56" s="15"/>
      <c r="D56" s="17"/>
      <c r="E56" s="18">
        <f t="shared" si="1"/>
        <v>0</v>
      </c>
      <c r="F56" s="18">
        <v>0</v>
      </c>
      <c r="G56" s="19">
        <f t="shared" si="0"/>
        <v>0</v>
      </c>
      <c r="H56" s="3"/>
    </row>
    <row r="57" spans="1:8" s="6" customFormat="1" ht="84" x14ac:dyDescent="0.2">
      <c r="A57" s="15">
        <v>38</v>
      </c>
      <c r="B57" s="25" t="s">
        <v>336</v>
      </c>
      <c r="C57" s="20" t="s">
        <v>571</v>
      </c>
      <c r="D57" s="15">
        <v>43.64</v>
      </c>
      <c r="E57" s="18">
        <f t="shared" si="1"/>
        <v>69.044700095576488</v>
      </c>
      <c r="F57" s="18">
        <v>53.057559554999997</v>
      </c>
      <c r="G57" s="19">
        <f t="shared" si="0"/>
        <v>3013.1107121709579</v>
      </c>
      <c r="H57" s="3"/>
    </row>
    <row r="58" spans="1:8" s="6" customFormat="1" ht="72" x14ac:dyDescent="0.2">
      <c r="A58" s="15">
        <v>39</v>
      </c>
      <c r="B58" s="25" t="s">
        <v>337</v>
      </c>
      <c r="C58" s="20" t="s">
        <v>571</v>
      </c>
      <c r="D58" s="15">
        <v>16.600000000000001</v>
      </c>
      <c r="E58" s="18">
        <f t="shared" si="1"/>
        <v>48.081267476028195</v>
      </c>
      <c r="F58" s="18">
        <v>36.948161249999998</v>
      </c>
      <c r="G58" s="19">
        <f t="shared" si="0"/>
        <v>798.14904010206806</v>
      </c>
      <c r="H58" s="3"/>
    </row>
    <row r="59" spans="1:8" s="6" customFormat="1" ht="24" x14ac:dyDescent="0.2">
      <c r="A59" s="15">
        <v>40</v>
      </c>
      <c r="B59" s="25" t="s">
        <v>416</v>
      </c>
      <c r="C59" s="20" t="s">
        <v>417</v>
      </c>
      <c r="D59" s="15">
        <v>0.33</v>
      </c>
      <c r="E59" s="18">
        <f t="shared" si="1"/>
        <v>588.64182302998256</v>
      </c>
      <c r="F59" s="18">
        <v>452.34317099999998</v>
      </c>
      <c r="G59" s="19">
        <f t="shared" si="0"/>
        <v>194.25180159989426</v>
      </c>
      <c r="H59" s="3"/>
    </row>
    <row r="60" spans="1:8" s="6" customFormat="1" ht="24" x14ac:dyDescent="0.2">
      <c r="A60" s="15">
        <v>41</v>
      </c>
      <c r="B60" s="25" t="s">
        <v>418</v>
      </c>
      <c r="C60" s="20" t="s">
        <v>417</v>
      </c>
      <c r="D60" s="15">
        <v>0.113</v>
      </c>
      <c r="E60" s="18">
        <f t="shared" si="1"/>
        <v>588.64182302998256</v>
      </c>
      <c r="F60" s="18">
        <v>452.34317099999998</v>
      </c>
      <c r="G60" s="19">
        <f t="shared" si="0"/>
        <v>66.516526002388034</v>
      </c>
      <c r="H60" s="3"/>
    </row>
    <row r="61" spans="1:8" s="6" customFormat="1" x14ac:dyDescent="0.2">
      <c r="A61" s="15">
        <v>42</v>
      </c>
      <c r="B61" s="25" t="s">
        <v>419</v>
      </c>
      <c r="C61" s="20" t="s">
        <v>420</v>
      </c>
      <c r="D61" s="15">
        <v>480</v>
      </c>
      <c r="E61" s="18">
        <f t="shared" si="1"/>
        <v>0.1627365976111724</v>
      </c>
      <c r="F61" s="18">
        <v>0.12505531500000003</v>
      </c>
      <c r="G61" s="19">
        <f>+D61*E61</f>
        <v>78.113566853362755</v>
      </c>
      <c r="H61" s="3"/>
    </row>
    <row r="62" spans="1:8" s="6" customFormat="1" x14ac:dyDescent="0.2">
      <c r="A62" s="15"/>
      <c r="B62" s="16" t="s">
        <v>136</v>
      </c>
      <c r="C62" s="15"/>
      <c r="D62" s="15"/>
      <c r="E62" s="18">
        <f t="shared" si="1"/>
        <v>0</v>
      </c>
      <c r="F62" s="18">
        <v>0</v>
      </c>
      <c r="G62" s="19">
        <f t="shared" ref="G62:G96" si="2">D62*E62</f>
        <v>0</v>
      </c>
      <c r="H62" s="3"/>
    </row>
    <row r="63" spans="1:8" ht="36" x14ac:dyDescent="0.2">
      <c r="A63" s="15">
        <v>43</v>
      </c>
      <c r="B63" s="21" t="s">
        <v>310</v>
      </c>
      <c r="C63" s="20" t="s">
        <v>573</v>
      </c>
      <c r="D63" s="20">
        <v>304.2</v>
      </c>
      <c r="E63" s="18">
        <f t="shared" si="1"/>
        <v>1.9442673702211657</v>
      </c>
      <c r="F63" s="23">
        <v>1.4940767596</v>
      </c>
      <c r="G63" s="24">
        <f t="shared" si="2"/>
        <v>591.44613402127857</v>
      </c>
    </row>
    <row r="64" spans="1:8" ht="36" x14ac:dyDescent="0.2">
      <c r="A64" s="15">
        <v>44</v>
      </c>
      <c r="B64" s="21" t="s">
        <v>311</v>
      </c>
      <c r="C64" s="20" t="s">
        <v>573</v>
      </c>
      <c r="D64" s="20">
        <v>740.8</v>
      </c>
      <c r="E64" s="18">
        <f t="shared" si="1"/>
        <v>2.0989411091325123</v>
      </c>
      <c r="F64" s="23">
        <v>1.6129361521750003</v>
      </c>
      <c r="G64" s="24">
        <f t="shared" si="2"/>
        <v>1554.8955736453649</v>
      </c>
    </row>
    <row r="65" spans="1:8" ht="36" x14ac:dyDescent="0.2">
      <c r="A65" s="15">
        <v>45</v>
      </c>
      <c r="B65" s="21" t="s">
        <v>309</v>
      </c>
      <c r="C65" s="20" t="s">
        <v>573</v>
      </c>
      <c r="D65" s="27">
        <v>210.1</v>
      </c>
      <c r="E65" s="18">
        <f t="shared" si="1"/>
        <v>1.7378327763712527</v>
      </c>
      <c r="F65" s="23">
        <v>1.3354416182750004</v>
      </c>
      <c r="G65" s="24">
        <f t="shared" si="2"/>
        <v>365.11866631560019</v>
      </c>
    </row>
    <row r="66" spans="1:8" ht="24" x14ac:dyDescent="0.2">
      <c r="A66" s="15">
        <v>46</v>
      </c>
      <c r="B66" s="21" t="s">
        <v>137</v>
      </c>
      <c r="C66" s="20" t="s">
        <v>573</v>
      </c>
      <c r="D66" s="27">
        <v>210.1</v>
      </c>
      <c r="E66" s="18">
        <f t="shared" si="1"/>
        <v>3.0363965221779949</v>
      </c>
      <c r="F66" s="23">
        <v>2.3333259335625001</v>
      </c>
      <c r="G66" s="24">
        <f t="shared" si="2"/>
        <v>637.94690930959666</v>
      </c>
    </row>
    <row r="67" spans="1:8" ht="24" x14ac:dyDescent="0.2">
      <c r="A67" s="15">
        <v>47</v>
      </c>
      <c r="B67" s="21" t="s">
        <v>138</v>
      </c>
      <c r="C67" s="20" t="s">
        <v>574</v>
      </c>
      <c r="D67" s="27">
        <v>304.2</v>
      </c>
      <c r="E67" s="18">
        <f t="shared" si="1"/>
        <v>10.878319540142652</v>
      </c>
      <c r="F67" s="23">
        <v>8.3594698225999995</v>
      </c>
      <c r="G67" s="24">
        <f t="shared" si="2"/>
        <v>3309.1848041113944</v>
      </c>
    </row>
    <row r="68" spans="1:8" ht="60" x14ac:dyDescent="0.2">
      <c r="A68" s="15">
        <v>48</v>
      </c>
      <c r="B68" s="21" t="s">
        <v>431</v>
      </c>
      <c r="C68" s="20" t="s">
        <v>573</v>
      </c>
      <c r="D68" s="27">
        <v>740.8</v>
      </c>
      <c r="E68" s="18">
        <f t="shared" si="1"/>
        <v>12.054820306134367</v>
      </c>
      <c r="F68" s="23">
        <v>9.263554558600001</v>
      </c>
      <c r="G68" s="24">
        <f t="shared" si="2"/>
        <v>8930.2108827843385</v>
      </c>
    </row>
    <row r="69" spans="1:8" ht="24" x14ac:dyDescent="0.2">
      <c r="A69" s="15">
        <v>49</v>
      </c>
      <c r="B69" s="21" t="s">
        <v>139</v>
      </c>
      <c r="C69" s="20" t="s">
        <v>574</v>
      </c>
      <c r="D69" s="27">
        <v>210.1</v>
      </c>
      <c r="E69" s="18">
        <f t="shared" si="1"/>
        <v>9.6711098705906835</v>
      </c>
      <c r="F69" s="23">
        <v>7.4317867586000004</v>
      </c>
      <c r="G69" s="24">
        <f t="shared" si="2"/>
        <v>2031.9001838111026</v>
      </c>
    </row>
    <row r="70" spans="1:8" s="6" customFormat="1" x14ac:dyDescent="0.2">
      <c r="A70" s="15"/>
      <c r="B70" s="16" t="s">
        <v>153</v>
      </c>
      <c r="C70" s="15"/>
      <c r="D70" s="17"/>
      <c r="E70" s="18">
        <f t="shared" si="1"/>
        <v>0</v>
      </c>
      <c r="F70" s="18">
        <v>0</v>
      </c>
      <c r="G70" s="19">
        <f t="shared" si="2"/>
        <v>0</v>
      </c>
      <c r="H70" s="3"/>
    </row>
    <row r="71" spans="1:8" ht="36" x14ac:dyDescent="0.2">
      <c r="A71" s="20">
        <v>50</v>
      </c>
      <c r="B71" s="21" t="s">
        <v>575</v>
      </c>
      <c r="C71" s="20" t="s">
        <v>6</v>
      </c>
      <c r="D71" s="20">
        <v>23</v>
      </c>
      <c r="E71" s="18">
        <f t="shared" si="1"/>
        <v>33.628098103777802</v>
      </c>
      <c r="F71" s="23">
        <v>25.841589801863499</v>
      </c>
      <c r="G71" s="24">
        <f t="shared" si="2"/>
        <v>773.44625638688944</v>
      </c>
    </row>
    <row r="72" spans="1:8" ht="24" x14ac:dyDescent="0.2">
      <c r="A72" s="20">
        <v>51</v>
      </c>
      <c r="B72" s="21" t="s">
        <v>145</v>
      </c>
      <c r="C72" s="20" t="s">
        <v>6</v>
      </c>
      <c r="D72" s="20">
        <v>5</v>
      </c>
      <c r="E72" s="18">
        <f t="shared" si="1"/>
        <v>2.38679754967804</v>
      </c>
      <c r="F72" s="23">
        <v>1.8341401000000002</v>
      </c>
      <c r="G72" s="24">
        <f t="shared" si="2"/>
        <v>11.9339877483902</v>
      </c>
    </row>
    <row r="73" spans="1:8" ht="13.5" x14ac:dyDescent="0.2">
      <c r="A73" s="20">
        <v>52</v>
      </c>
      <c r="B73" s="21" t="s">
        <v>144</v>
      </c>
      <c r="C73" s="20" t="s">
        <v>574</v>
      </c>
      <c r="D73" s="20">
        <v>2.2400000000000002</v>
      </c>
      <c r="E73" s="18">
        <f t="shared" si="1"/>
        <v>3.1189419121492525</v>
      </c>
      <c r="F73" s="23">
        <v>2.3967581294925</v>
      </c>
      <c r="G73" s="24">
        <f t="shared" si="2"/>
        <v>6.9864298832143268</v>
      </c>
    </row>
    <row r="74" spans="1:8" ht="24" x14ac:dyDescent="0.2">
      <c r="A74" s="20">
        <v>53</v>
      </c>
      <c r="B74" s="21" t="s">
        <v>143</v>
      </c>
      <c r="C74" s="20" t="s">
        <v>4</v>
      </c>
      <c r="D74" s="20">
        <v>5</v>
      </c>
      <c r="E74" s="18">
        <f t="shared" si="1"/>
        <v>74.08772411230224</v>
      </c>
      <c r="F74" s="23">
        <v>56.932883029999999</v>
      </c>
      <c r="G74" s="24">
        <f t="shared" si="2"/>
        <v>370.43862056151119</v>
      </c>
    </row>
    <row r="75" spans="1:8" ht="36" x14ac:dyDescent="0.2">
      <c r="A75" s="20">
        <v>54</v>
      </c>
      <c r="B75" s="21" t="s">
        <v>293</v>
      </c>
      <c r="C75" s="20" t="s">
        <v>574</v>
      </c>
      <c r="D75" s="22">
        <v>50</v>
      </c>
      <c r="E75" s="18">
        <f t="shared" si="1"/>
        <v>7.3037307241485401</v>
      </c>
      <c r="F75" s="23">
        <v>5.6125687754999998</v>
      </c>
      <c r="G75" s="24">
        <f t="shared" si="2"/>
        <v>365.18653620742703</v>
      </c>
    </row>
    <row r="76" spans="1:8" ht="24" x14ac:dyDescent="0.2">
      <c r="A76" s="20">
        <v>55</v>
      </c>
      <c r="B76" s="21" t="s">
        <v>141</v>
      </c>
      <c r="C76" s="20" t="s">
        <v>574</v>
      </c>
      <c r="D76" s="22">
        <v>210</v>
      </c>
      <c r="E76" s="18">
        <f t="shared" si="1"/>
        <v>7.3037307241485401</v>
      </c>
      <c r="F76" s="23">
        <v>5.6125687754999998</v>
      </c>
      <c r="G76" s="24">
        <f t="shared" si="2"/>
        <v>1533.7834520711933</v>
      </c>
    </row>
    <row r="77" spans="1:8" s="6" customFormat="1" x14ac:dyDescent="0.2">
      <c r="A77" s="20">
        <v>56</v>
      </c>
      <c r="B77" s="25" t="s">
        <v>142</v>
      </c>
      <c r="C77" s="15" t="s">
        <v>3</v>
      </c>
      <c r="D77" s="15">
        <v>230</v>
      </c>
      <c r="E77" s="18">
        <f t="shared" si="1"/>
        <v>4.1605820724663127</v>
      </c>
      <c r="F77" s="18">
        <v>3.1972089210000001</v>
      </c>
      <c r="G77" s="19">
        <f t="shared" si="2"/>
        <v>956.93387666725198</v>
      </c>
      <c r="H77" s="3"/>
    </row>
    <row r="78" spans="1:8" s="6" customFormat="1" x14ac:dyDescent="0.2">
      <c r="A78" s="15"/>
      <c r="B78" s="16" t="s">
        <v>147</v>
      </c>
      <c r="C78" s="15"/>
      <c r="D78" s="17"/>
      <c r="E78" s="18">
        <f t="shared" si="1"/>
        <v>0</v>
      </c>
      <c r="F78" s="18">
        <v>0</v>
      </c>
      <c r="G78" s="19">
        <f t="shared" si="2"/>
        <v>0</v>
      </c>
      <c r="H78" s="3"/>
    </row>
    <row r="79" spans="1:8" ht="13.5" x14ac:dyDescent="0.2">
      <c r="A79" s="20">
        <v>57</v>
      </c>
      <c r="B79" s="21" t="s">
        <v>421</v>
      </c>
      <c r="C79" s="20" t="s">
        <v>573</v>
      </c>
      <c r="D79" s="27">
        <v>549.29999999999995</v>
      </c>
      <c r="E79" s="18">
        <f t="shared" si="1"/>
        <v>10.587593579608772</v>
      </c>
      <c r="F79" s="18">
        <v>8.1360607855000016</v>
      </c>
      <c r="G79" s="24">
        <f t="shared" si="2"/>
        <v>5815.7651532790978</v>
      </c>
    </row>
    <row r="80" spans="1:8" s="6" customFormat="1" ht="24" x14ac:dyDescent="0.2">
      <c r="A80" s="20">
        <v>58</v>
      </c>
      <c r="B80" s="25" t="s">
        <v>148</v>
      </c>
      <c r="C80" s="20" t="s">
        <v>573</v>
      </c>
      <c r="D80" s="15">
        <v>50.3</v>
      </c>
      <c r="E80" s="18">
        <f t="shared" ref="E80:E123" si="3">+F80*$E$12</f>
        <v>0.50663932156647273</v>
      </c>
      <c r="F80" s="18">
        <v>0.38932815900000006</v>
      </c>
      <c r="G80" s="19">
        <f t="shared" si="2"/>
        <v>25.483957874793578</v>
      </c>
      <c r="H80" s="3"/>
    </row>
    <row r="81" spans="1:8" s="6" customFormat="1" ht="37.5" x14ac:dyDescent="0.2">
      <c r="A81" s="20">
        <v>59</v>
      </c>
      <c r="B81" s="25" t="s">
        <v>576</v>
      </c>
      <c r="C81" s="20" t="s">
        <v>573</v>
      </c>
      <c r="D81" s="15">
        <v>50.3</v>
      </c>
      <c r="E81" s="18">
        <f t="shared" si="3"/>
        <v>10.491708586712514</v>
      </c>
      <c r="F81" s="18">
        <v>8.0623777408350001</v>
      </c>
      <c r="G81" s="19">
        <f t="shared" si="2"/>
        <v>527.73294191163939</v>
      </c>
      <c r="H81" s="3"/>
    </row>
    <row r="82" spans="1:8" ht="24" x14ac:dyDescent="0.2">
      <c r="A82" s="20">
        <v>60</v>
      </c>
      <c r="B82" s="21" t="s">
        <v>149</v>
      </c>
      <c r="C82" s="20" t="s">
        <v>574</v>
      </c>
      <c r="D82" s="27">
        <v>255.6</v>
      </c>
      <c r="E82" s="18">
        <f t="shared" si="3"/>
        <v>2.4761565585608341</v>
      </c>
      <c r="F82" s="23">
        <v>1.902808237149</v>
      </c>
      <c r="G82" s="24">
        <f t="shared" si="2"/>
        <v>632.90561636814914</v>
      </c>
    </row>
    <row r="83" spans="1:8" ht="13.5" x14ac:dyDescent="0.2">
      <c r="A83" s="20">
        <v>61</v>
      </c>
      <c r="B83" s="21" t="s">
        <v>150</v>
      </c>
      <c r="C83" s="20" t="s">
        <v>574</v>
      </c>
      <c r="D83" s="27">
        <v>255.6</v>
      </c>
      <c r="E83" s="18">
        <f t="shared" si="3"/>
        <v>10.079380541003474</v>
      </c>
      <c r="F83" s="23">
        <v>7.7455233000000003</v>
      </c>
      <c r="G83" s="24">
        <f t="shared" si="2"/>
        <v>2576.2896662804878</v>
      </c>
    </row>
    <row r="84" spans="1:8" ht="24" x14ac:dyDescent="0.2">
      <c r="A84" s="20">
        <v>62</v>
      </c>
      <c r="B84" s="21" t="s">
        <v>151</v>
      </c>
      <c r="C84" s="20" t="s">
        <v>574</v>
      </c>
      <c r="D84" s="27">
        <v>2313.1</v>
      </c>
      <c r="E84" s="18">
        <f t="shared" si="3"/>
        <v>1.3846787767728594</v>
      </c>
      <c r="F84" s="23">
        <v>1.0640596100999999</v>
      </c>
      <c r="G84" s="24">
        <f t="shared" si="2"/>
        <v>3202.9004785533011</v>
      </c>
    </row>
    <row r="85" spans="1:8" s="6" customFormat="1" x14ac:dyDescent="0.2">
      <c r="A85" s="15"/>
      <c r="B85" s="16" t="s">
        <v>152</v>
      </c>
      <c r="C85" s="15"/>
      <c r="D85" s="15"/>
      <c r="E85" s="18">
        <f t="shared" si="3"/>
        <v>0</v>
      </c>
      <c r="F85" s="18">
        <v>0</v>
      </c>
      <c r="G85" s="19">
        <f t="shared" si="2"/>
        <v>0</v>
      </c>
      <c r="H85" s="3"/>
    </row>
    <row r="86" spans="1:8" ht="24" x14ac:dyDescent="0.2">
      <c r="A86" s="20">
        <v>63</v>
      </c>
      <c r="B86" s="21" t="s">
        <v>326</v>
      </c>
      <c r="C86" s="11" t="s">
        <v>569</v>
      </c>
      <c r="D86" s="20">
        <v>1.6</v>
      </c>
      <c r="E86" s="18">
        <f t="shared" si="3"/>
        <v>42.975218568180004</v>
      </c>
      <c r="F86" s="23">
        <v>33.024406151580003</v>
      </c>
      <c r="G86" s="24">
        <f t="shared" si="2"/>
        <v>68.760349709088004</v>
      </c>
    </row>
    <row r="87" spans="1:8" ht="36" x14ac:dyDescent="0.2">
      <c r="A87" s="20">
        <v>64</v>
      </c>
      <c r="B87" s="21" t="s">
        <v>390</v>
      </c>
      <c r="C87" s="20" t="s">
        <v>571</v>
      </c>
      <c r="D87" s="20">
        <v>4</v>
      </c>
      <c r="E87" s="18">
        <f t="shared" si="3"/>
        <v>15.395845282265086</v>
      </c>
      <c r="F87" s="23">
        <v>11.8309729325</v>
      </c>
      <c r="G87" s="24">
        <f t="shared" si="2"/>
        <v>61.583381129060342</v>
      </c>
    </row>
    <row r="88" spans="1:8" s="6" customFormat="1" x14ac:dyDescent="0.2">
      <c r="A88" s="20">
        <v>65</v>
      </c>
      <c r="B88" s="25" t="s">
        <v>154</v>
      </c>
      <c r="C88" s="15" t="s">
        <v>35</v>
      </c>
      <c r="D88" s="15">
        <v>0.7</v>
      </c>
      <c r="E88" s="18">
        <f t="shared" si="3"/>
        <v>170.2735718232307</v>
      </c>
      <c r="F88" s="18">
        <v>130.8471202735</v>
      </c>
      <c r="G88" s="19">
        <f t="shared" si="2"/>
        <v>119.19150027626148</v>
      </c>
      <c r="H88" s="3"/>
    </row>
    <row r="89" spans="1:8" s="6" customFormat="1" x14ac:dyDescent="0.2">
      <c r="A89" s="20">
        <v>66</v>
      </c>
      <c r="B89" s="25" t="s">
        <v>577</v>
      </c>
      <c r="C89" s="15" t="s">
        <v>5</v>
      </c>
      <c r="D89" s="15">
        <v>268</v>
      </c>
      <c r="E89" s="18">
        <f t="shared" si="3"/>
        <v>0.59176944585880853</v>
      </c>
      <c r="F89" s="18">
        <v>0.4547466</v>
      </c>
      <c r="G89" s="19">
        <f t="shared" si="2"/>
        <v>158.59421149016069</v>
      </c>
      <c r="H89" s="3"/>
    </row>
    <row r="90" spans="1:8" s="6" customFormat="1" x14ac:dyDescent="0.2">
      <c r="A90" s="20">
        <v>67</v>
      </c>
      <c r="B90" s="25" t="s">
        <v>578</v>
      </c>
      <c r="C90" s="15" t="s">
        <v>5</v>
      </c>
      <c r="D90" s="17">
        <v>136</v>
      </c>
      <c r="E90" s="18">
        <f t="shared" si="3"/>
        <v>0.59176944585880853</v>
      </c>
      <c r="F90" s="18">
        <v>0.4547466</v>
      </c>
      <c r="G90" s="19">
        <f t="shared" si="2"/>
        <v>80.480644636797962</v>
      </c>
      <c r="H90" s="3"/>
    </row>
    <row r="91" spans="1:8" x14ac:dyDescent="0.2">
      <c r="A91" s="20">
        <v>68</v>
      </c>
      <c r="B91" s="21" t="s">
        <v>579</v>
      </c>
      <c r="C91" s="15" t="s">
        <v>5</v>
      </c>
      <c r="D91" s="22">
        <v>153</v>
      </c>
      <c r="E91" s="18">
        <f t="shared" si="3"/>
        <v>0.60656368200527877</v>
      </c>
      <c r="F91" s="23">
        <v>0.466115265</v>
      </c>
      <c r="G91" s="24">
        <f t="shared" si="2"/>
        <v>92.804243346807652</v>
      </c>
    </row>
    <row r="92" spans="1:8" s="6" customFormat="1" x14ac:dyDescent="0.2">
      <c r="A92" s="20">
        <v>69</v>
      </c>
      <c r="B92" s="25" t="s">
        <v>580</v>
      </c>
      <c r="C92" s="15" t="s">
        <v>5</v>
      </c>
      <c r="D92" s="26">
        <v>136.5</v>
      </c>
      <c r="E92" s="18">
        <f t="shared" si="3"/>
        <v>0.69384967526945307</v>
      </c>
      <c r="F92" s="18">
        <v>0.5331903885</v>
      </c>
      <c r="G92" s="19">
        <f t="shared" si="2"/>
        <v>94.710480674280348</v>
      </c>
      <c r="H92" s="3"/>
    </row>
    <row r="93" spans="1:8" s="6" customFormat="1" ht="13.5" x14ac:dyDescent="0.2">
      <c r="A93" s="20">
        <v>70</v>
      </c>
      <c r="B93" s="25" t="s">
        <v>155</v>
      </c>
      <c r="C93" s="20" t="s">
        <v>571</v>
      </c>
      <c r="D93" s="15">
        <v>30</v>
      </c>
      <c r="E93" s="18">
        <f t="shared" si="3"/>
        <v>1.6929484296056916</v>
      </c>
      <c r="F93" s="18">
        <v>1.3009501381424999</v>
      </c>
      <c r="G93" s="19">
        <f t="shared" si="2"/>
        <v>50.788452888170745</v>
      </c>
      <c r="H93" s="3"/>
    </row>
    <row r="94" spans="1:8" s="6" customFormat="1" x14ac:dyDescent="0.2">
      <c r="A94" s="20"/>
      <c r="B94" s="16" t="s">
        <v>294</v>
      </c>
      <c r="C94" s="20"/>
      <c r="D94" s="15"/>
      <c r="E94" s="18">
        <f t="shared" si="3"/>
        <v>0</v>
      </c>
      <c r="F94" s="18">
        <v>0</v>
      </c>
      <c r="G94" s="19">
        <f t="shared" si="2"/>
        <v>0</v>
      </c>
      <c r="H94" s="3"/>
    </row>
    <row r="95" spans="1:8" s="6" customFormat="1" ht="24" x14ac:dyDescent="0.2">
      <c r="A95" s="20">
        <v>71</v>
      </c>
      <c r="B95" s="25" t="s">
        <v>295</v>
      </c>
      <c r="C95" s="20" t="s">
        <v>4</v>
      </c>
      <c r="D95" s="15">
        <v>4</v>
      </c>
      <c r="E95" s="18">
        <f t="shared" si="3"/>
        <v>10.355965302529151</v>
      </c>
      <c r="F95" s="18">
        <v>7.9580655000000018</v>
      </c>
      <c r="G95" s="19">
        <f t="shared" si="2"/>
        <v>41.423861210116605</v>
      </c>
      <c r="H95" s="3"/>
    </row>
    <row r="96" spans="1:8" s="6" customFormat="1" ht="24" x14ac:dyDescent="0.2">
      <c r="A96" s="20">
        <v>72</v>
      </c>
      <c r="B96" s="25" t="s">
        <v>296</v>
      </c>
      <c r="C96" s="20" t="s">
        <v>4</v>
      </c>
      <c r="D96" s="15">
        <v>4</v>
      </c>
      <c r="E96" s="18">
        <f t="shared" si="3"/>
        <v>14.794236146470213</v>
      </c>
      <c r="F96" s="18">
        <v>11.368665</v>
      </c>
      <c r="G96" s="19">
        <f t="shared" si="2"/>
        <v>59.176944585880854</v>
      </c>
      <c r="H96" s="3"/>
    </row>
    <row r="97" spans="1:8" x14ac:dyDescent="0.2">
      <c r="A97" s="28"/>
      <c r="B97" s="29" t="s">
        <v>2</v>
      </c>
      <c r="C97" s="28"/>
      <c r="D97" s="28"/>
      <c r="E97" s="30">
        <f t="shared" si="3"/>
        <v>0</v>
      </c>
      <c r="F97" s="31"/>
      <c r="G97" s="32">
        <f>SUM(G14:G96)</f>
        <v>63825.64519527919</v>
      </c>
    </row>
    <row r="98" spans="1:8" s="5" customFormat="1" x14ac:dyDescent="0.2">
      <c r="A98" s="13"/>
      <c r="B98" s="14" t="s">
        <v>546</v>
      </c>
      <c r="C98" s="13"/>
      <c r="D98" s="13"/>
      <c r="E98" s="30">
        <f t="shared" si="3"/>
        <v>0</v>
      </c>
      <c r="F98" s="13"/>
      <c r="G98" s="13"/>
    </row>
    <row r="99" spans="1:8" ht="36" x14ac:dyDescent="0.2">
      <c r="A99" s="20">
        <v>1</v>
      </c>
      <c r="B99" s="21" t="s">
        <v>32</v>
      </c>
      <c r="C99" s="20" t="s">
        <v>569</v>
      </c>
      <c r="D99" s="20">
        <v>24.85</v>
      </c>
      <c r="E99" s="18">
        <f t="shared" si="3"/>
        <v>42.460841876353854</v>
      </c>
      <c r="F99" s="23">
        <v>32.629132192500002</v>
      </c>
      <c r="G99" s="24">
        <f t="shared" ref="G99:G123" si="4">D99*E99</f>
        <v>1055.1519206273933</v>
      </c>
    </row>
    <row r="100" spans="1:8" s="6" customFormat="1" ht="24" x14ac:dyDescent="0.2">
      <c r="A100" s="20">
        <v>2</v>
      </c>
      <c r="B100" s="33" t="s">
        <v>314</v>
      </c>
      <c r="C100" s="20" t="s">
        <v>569</v>
      </c>
      <c r="D100" s="15">
        <v>29.9</v>
      </c>
      <c r="E100" s="18">
        <f t="shared" si="3"/>
        <v>196.12571965355011</v>
      </c>
      <c r="F100" s="18">
        <v>150.71326309450001</v>
      </c>
      <c r="G100" s="19">
        <f t="shared" si="4"/>
        <v>5864.1590176411482</v>
      </c>
      <c r="H100" s="3"/>
    </row>
    <row r="101" spans="1:8" s="6" customFormat="1" ht="24" x14ac:dyDescent="0.2">
      <c r="A101" s="20">
        <v>3</v>
      </c>
      <c r="B101" s="33" t="s">
        <v>33</v>
      </c>
      <c r="C101" s="20" t="s">
        <v>581</v>
      </c>
      <c r="D101" s="15">
        <v>0.9</v>
      </c>
      <c r="E101" s="18">
        <f t="shared" si="3"/>
        <v>45.744712997583981</v>
      </c>
      <c r="F101" s="18">
        <v>35.152630554350004</v>
      </c>
      <c r="G101" s="19">
        <f t="shared" si="4"/>
        <v>41.170241697825581</v>
      </c>
      <c r="H101" s="3"/>
    </row>
    <row r="102" spans="1:8" s="6" customFormat="1" x14ac:dyDescent="0.2">
      <c r="A102" s="20">
        <v>4</v>
      </c>
      <c r="B102" s="33" t="s">
        <v>34</v>
      </c>
      <c r="C102" s="34" t="s">
        <v>35</v>
      </c>
      <c r="D102" s="34">
        <v>1.4999999999999999E-2</v>
      </c>
      <c r="E102" s="18">
        <f t="shared" si="3"/>
        <v>621.35791815174912</v>
      </c>
      <c r="F102" s="18">
        <v>477.4839300000001</v>
      </c>
      <c r="G102" s="19">
        <f t="shared" si="4"/>
        <v>9.3203687722762361</v>
      </c>
      <c r="H102" s="3"/>
    </row>
    <row r="103" spans="1:8" ht="24" x14ac:dyDescent="0.2">
      <c r="A103" s="20">
        <v>5</v>
      </c>
      <c r="B103" s="33" t="s">
        <v>36</v>
      </c>
      <c r="C103" s="34" t="s">
        <v>705</v>
      </c>
      <c r="D103" s="35">
        <v>2.0299999999999998</v>
      </c>
      <c r="E103" s="18">
        <f t="shared" si="3"/>
        <v>53.510868431366887</v>
      </c>
      <c r="F103" s="23">
        <v>41.120550668000007</v>
      </c>
      <c r="G103" s="24">
        <f t="shared" si="4"/>
        <v>108.62706291567477</v>
      </c>
    </row>
    <row r="104" spans="1:8" s="6" customFormat="1" x14ac:dyDescent="0.2">
      <c r="A104" s="20">
        <v>6</v>
      </c>
      <c r="B104" s="33" t="s">
        <v>34</v>
      </c>
      <c r="C104" s="34" t="s">
        <v>35</v>
      </c>
      <c r="D104" s="34">
        <v>3.3000000000000002E-2</v>
      </c>
      <c r="E104" s="18">
        <f t="shared" si="3"/>
        <v>621.35791815174912</v>
      </c>
      <c r="F104" s="18">
        <v>477.4839300000001</v>
      </c>
      <c r="G104" s="19">
        <f t="shared" si="4"/>
        <v>20.504811299007724</v>
      </c>
      <c r="H104" s="3"/>
    </row>
    <row r="105" spans="1:8" s="6" customFormat="1" ht="36" x14ac:dyDescent="0.2">
      <c r="A105" s="20">
        <v>7</v>
      </c>
      <c r="B105" s="33" t="s">
        <v>37</v>
      </c>
      <c r="C105" s="34" t="s">
        <v>4</v>
      </c>
      <c r="D105" s="34">
        <v>318</v>
      </c>
      <c r="E105" s="18">
        <f t="shared" si="3"/>
        <v>16.14612556118076</v>
      </c>
      <c r="F105" s="18">
        <v>12.40752754895</v>
      </c>
      <c r="G105" s="19">
        <f t="shared" si="4"/>
        <v>5134.4679284554813</v>
      </c>
      <c r="H105" s="3"/>
    </row>
    <row r="106" spans="1:8" s="6" customFormat="1" ht="24" x14ac:dyDescent="0.2">
      <c r="A106" s="20">
        <v>8</v>
      </c>
      <c r="B106" s="33" t="s">
        <v>38</v>
      </c>
      <c r="C106" s="34" t="s">
        <v>4</v>
      </c>
      <c r="D106" s="34">
        <v>22</v>
      </c>
      <c r="E106" s="18">
        <f t="shared" si="3"/>
        <v>5.2710451910617868</v>
      </c>
      <c r="F106" s="18">
        <v>4.0505468740500001</v>
      </c>
      <c r="G106" s="19">
        <f t="shared" si="4"/>
        <v>115.96299420335932</v>
      </c>
      <c r="H106" s="3"/>
    </row>
    <row r="107" spans="1:8" s="6" customFormat="1" ht="24" x14ac:dyDescent="0.2">
      <c r="A107" s="20">
        <v>9</v>
      </c>
      <c r="B107" s="33" t="s">
        <v>39</v>
      </c>
      <c r="C107" s="34" t="s">
        <v>35</v>
      </c>
      <c r="D107" s="36">
        <v>1.6E-2</v>
      </c>
      <c r="E107" s="18">
        <f t="shared" si="3"/>
        <v>898.06070118422861</v>
      </c>
      <c r="F107" s="18">
        <v>690.11682389999999</v>
      </c>
      <c r="G107" s="19">
        <f t="shared" si="4"/>
        <v>14.368971218947658</v>
      </c>
      <c r="H107" s="3"/>
    </row>
    <row r="108" spans="1:8" s="6" customFormat="1" ht="24" x14ac:dyDescent="0.2">
      <c r="A108" s="20">
        <v>10</v>
      </c>
      <c r="B108" s="33" t="s">
        <v>40</v>
      </c>
      <c r="C108" s="34" t="s">
        <v>35</v>
      </c>
      <c r="D108" s="34">
        <v>0.106</v>
      </c>
      <c r="E108" s="18">
        <f t="shared" si="3"/>
        <v>613.2184749014815</v>
      </c>
      <c r="F108" s="18">
        <v>471.22915599999999</v>
      </c>
      <c r="G108" s="19">
        <f t="shared" si="4"/>
        <v>65.001158339557037</v>
      </c>
      <c r="H108" s="3"/>
    </row>
    <row r="109" spans="1:8" s="6" customFormat="1" ht="24" x14ac:dyDescent="0.2">
      <c r="A109" s="20">
        <v>11</v>
      </c>
      <c r="B109" s="33" t="s">
        <v>48</v>
      </c>
      <c r="C109" s="34" t="s">
        <v>4</v>
      </c>
      <c r="D109" s="34">
        <v>1000</v>
      </c>
      <c r="E109" s="18">
        <f t="shared" si="3"/>
        <v>0.76930027961645109</v>
      </c>
      <c r="F109" s="18">
        <v>0.59117058</v>
      </c>
      <c r="G109" s="19">
        <f t="shared" si="4"/>
        <v>769.30027961645112</v>
      </c>
      <c r="H109" s="3"/>
    </row>
    <row r="110" spans="1:8" ht="36" x14ac:dyDescent="0.2">
      <c r="A110" s="20">
        <v>12</v>
      </c>
      <c r="B110" s="37" t="s">
        <v>41</v>
      </c>
      <c r="C110" s="35" t="s">
        <v>706</v>
      </c>
      <c r="D110" s="35">
        <v>0.42</v>
      </c>
      <c r="E110" s="18">
        <f t="shared" si="3"/>
        <v>69.940636918843566</v>
      </c>
      <c r="F110" s="23">
        <v>53.74604428</v>
      </c>
      <c r="G110" s="24">
        <f t="shared" si="4"/>
        <v>29.375067505914295</v>
      </c>
    </row>
    <row r="111" spans="1:8" s="6" customFormat="1" x14ac:dyDescent="0.2">
      <c r="A111" s="20">
        <v>13</v>
      </c>
      <c r="B111" s="33" t="s">
        <v>34</v>
      </c>
      <c r="C111" s="34" t="s">
        <v>35</v>
      </c>
      <c r="D111" s="34">
        <v>7.0000000000000001E-3</v>
      </c>
      <c r="E111" s="18">
        <f t="shared" si="3"/>
        <v>621.35791815174912</v>
      </c>
      <c r="F111" s="18">
        <v>477.4839300000001</v>
      </c>
      <c r="G111" s="19">
        <f t="shared" si="4"/>
        <v>4.349505427062244</v>
      </c>
      <c r="H111" s="3"/>
    </row>
    <row r="112" spans="1:8" s="6" customFormat="1" ht="24" x14ac:dyDescent="0.2">
      <c r="A112" s="20">
        <v>14</v>
      </c>
      <c r="B112" s="25" t="s">
        <v>717</v>
      </c>
      <c r="C112" s="34" t="s">
        <v>417</v>
      </c>
      <c r="D112" s="34">
        <v>0.13</v>
      </c>
      <c r="E112" s="18">
        <f t="shared" ref="E112" si="5">+F112*$E$12</f>
        <v>31.692029156050864</v>
      </c>
      <c r="F112" s="18">
        <v>24.353813139</v>
      </c>
      <c r="G112" s="19">
        <f t="shared" ref="G112" si="6">D112*E112</f>
        <v>4.1199637902866124</v>
      </c>
      <c r="H112" s="3"/>
    </row>
    <row r="113" spans="1:8" s="6" customFormat="1" ht="36" x14ac:dyDescent="0.2">
      <c r="A113" s="20">
        <v>15</v>
      </c>
      <c r="B113" s="25" t="s">
        <v>42</v>
      </c>
      <c r="C113" s="34" t="s">
        <v>707</v>
      </c>
      <c r="D113" s="34">
        <v>500</v>
      </c>
      <c r="E113" s="18">
        <f t="shared" si="3"/>
        <v>0.5858517514002205</v>
      </c>
      <c r="F113" s="18">
        <v>0.45019913400000006</v>
      </c>
      <c r="G113" s="19">
        <f t="shared" si="4"/>
        <v>292.92587570011023</v>
      </c>
      <c r="H113" s="3"/>
    </row>
    <row r="114" spans="1:8" s="6" customFormat="1" ht="24" x14ac:dyDescent="0.2">
      <c r="A114" s="20">
        <v>16</v>
      </c>
      <c r="B114" s="21" t="s">
        <v>583</v>
      </c>
      <c r="C114" s="15" t="s">
        <v>4</v>
      </c>
      <c r="D114" s="15">
        <v>300</v>
      </c>
      <c r="E114" s="18">
        <f t="shared" si="3"/>
        <v>0.73971180732351083</v>
      </c>
      <c r="F114" s="18">
        <v>0.56843325000000011</v>
      </c>
      <c r="G114" s="19">
        <f t="shared" si="4"/>
        <v>221.91354219705326</v>
      </c>
      <c r="H114" s="3"/>
    </row>
    <row r="115" spans="1:8" ht="24" x14ac:dyDescent="0.2">
      <c r="A115" s="20">
        <v>17</v>
      </c>
      <c r="B115" s="21" t="s">
        <v>43</v>
      </c>
      <c r="C115" s="20" t="s">
        <v>44</v>
      </c>
      <c r="D115" s="27">
        <v>162.4</v>
      </c>
      <c r="E115" s="18">
        <f t="shared" si="3"/>
        <v>1.0234255082778181</v>
      </c>
      <c r="F115" s="23">
        <v>0.78645369999999992</v>
      </c>
      <c r="G115" s="24">
        <f t="shared" si="4"/>
        <v>166.20430254431767</v>
      </c>
    </row>
    <row r="116" spans="1:8" ht="24" x14ac:dyDescent="0.2">
      <c r="A116" s="20">
        <v>18</v>
      </c>
      <c r="B116" s="21" t="s">
        <v>307</v>
      </c>
      <c r="C116" s="11" t="s">
        <v>45</v>
      </c>
      <c r="D116" s="38">
        <v>560</v>
      </c>
      <c r="E116" s="18">
        <f t="shared" si="3"/>
        <v>5.9176944585880857</v>
      </c>
      <c r="F116" s="23">
        <v>4.547466</v>
      </c>
      <c r="G116" s="24">
        <f t="shared" si="4"/>
        <v>3313.9088968093279</v>
      </c>
    </row>
    <row r="117" spans="1:8" s="6" customFormat="1" ht="24" x14ac:dyDescent="0.2">
      <c r="A117" s="20">
        <v>19</v>
      </c>
      <c r="B117" s="25" t="s">
        <v>331</v>
      </c>
      <c r="C117" s="15" t="s">
        <v>4</v>
      </c>
      <c r="D117" s="15">
        <v>2</v>
      </c>
      <c r="E117" s="18">
        <f t="shared" si="3"/>
        <v>395.26171589678802</v>
      </c>
      <c r="F117" s="18">
        <v>303.73978019999998</v>
      </c>
      <c r="G117" s="19">
        <f t="shared" si="4"/>
        <v>790.52343179357604</v>
      </c>
      <c r="H117" s="3"/>
    </row>
    <row r="118" spans="1:8" x14ac:dyDescent="0.2">
      <c r="A118" s="20">
        <v>20</v>
      </c>
      <c r="B118" s="21" t="s">
        <v>584</v>
      </c>
      <c r="C118" s="20" t="s">
        <v>4</v>
      </c>
      <c r="D118" s="20">
        <v>89</v>
      </c>
      <c r="E118" s="18">
        <f t="shared" si="3"/>
        <v>5.7549155109190009</v>
      </c>
      <c r="F118" s="23">
        <v>4.4223781410000012</v>
      </c>
      <c r="G118" s="24">
        <f t="shared" si="4"/>
        <v>512.1874804717911</v>
      </c>
    </row>
    <row r="119" spans="1:8" s="6" customFormat="1" x14ac:dyDescent="0.2">
      <c r="A119" s="20">
        <v>21</v>
      </c>
      <c r="B119" s="21" t="s">
        <v>585</v>
      </c>
      <c r="C119" s="20" t="s">
        <v>4</v>
      </c>
      <c r="D119" s="15">
        <v>176</v>
      </c>
      <c r="E119" s="18">
        <f t="shared" si="3"/>
        <v>5.353991711349658</v>
      </c>
      <c r="F119" s="18">
        <v>4.1142873195000007</v>
      </c>
      <c r="G119" s="19">
        <f t="shared" si="4"/>
        <v>942.30254119753977</v>
      </c>
      <c r="H119" s="3"/>
    </row>
    <row r="120" spans="1:8" s="6" customFormat="1" x14ac:dyDescent="0.2">
      <c r="A120" s="20">
        <v>22</v>
      </c>
      <c r="B120" s="21" t="s">
        <v>586</v>
      </c>
      <c r="C120" s="20" t="s">
        <v>4</v>
      </c>
      <c r="D120" s="17">
        <v>89</v>
      </c>
      <c r="E120" s="18">
        <f t="shared" si="3"/>
        <v>2.6358350345341202</v>
      </c>
      <c r="F120" s="18">
        <v>2.0255135315000006</v>
      </c>
      <c r="G120" s="19">
        <f t="shared" si="4"/>
        <v>234.5893180735367</v>
      </c>
      <c r="H120" s="3"/>
    </row>
    <row r="121" spans="1:8" ht="24" x14ac:dyDescent="0.2">
      <c r="A121" s="20">
        <v>23</v>
      </c>
      <c r="B121" s="21" t="s">
        <v>46</v>
      </c>
      <c r="C121" s="20" t="s">
        <v>3</v>
      </c>
      <c r="D121" s="20">
        <v>9</v>
      </c>
      <c r="E121" s="18">
        <f t="shared" si="3"/>
        <v>0.59176944585880864</v>
      </c>
      <c r="F121" s="23">
        <v>0.45474660000000011</v>
      </c>
      <c r="G121" s="24">
        <f t="shared" si="4"/>
        <v>5.3259250127292779</v>
      </c>
    </row>
    <row r="122" spans="1:8" ht="24" x14ac:dyDescent="0.2">
      <c r="A122" s="20">
        <v>24</v>
      </c>
      <c r="B122" s="21" t="s">
        <v>413</v>
      </c>
      <c r="C122" s="20" t="s">
        <v>587</v>
      </c>
      <c r="D122" s="20">
        <v>4.9000000000000004</v>
      </c>
      <c r="E122" s="18">
        <f t="shared" si="3"/>
        <v>95.309794971972735</v>
      </c>
      <c r="F122" s="23">
        <v>73.241032489099993</v>
      </c>
      <c r="G122" s="24">
        <f t="shared" si="4"/>
        <v>467.01799536266645</v>
      </c>
    </row>
    <row r="123" spans="1:8" s="6" customFormat="1" ht="24" x14ac:dyDescent="0.2">
      <c r="A123" s="20">
        <v>25</v>
      </c>
      <c r="B123" s="25" t="s">
        <v>47</v>
      </c>
      <c r="C123" s="20" t="s">
        <v>571</v>
      </c>
      <c r="D123" s="17">
        <v>37</v>
      </c>
      <c r="E123" s="18">
        <f t="shared" si="3"/>
        <v>1.4811189410535353</v>
      </c>
      <c r="F123" s="18">
        <v>1.1381692775000001</v>
      </c>
      <c r="G123" s="19">
        <f t="shared" si="4"/>
        <v>54.801400818980802</v>
      </c>
      <c r="H123" s="3"/>
    </row>
    <row r="124" spans="1:8" x14ac:dyDescent="0.2">
      <c r="A124" s="28"/>
      <c r="B124" s="29" t="s">
        <v>2</v>
      </c>
      <c r="C124" s="28"/>
      <c r="D124" s="28"/>
      <c r="E124" s="31"/>
      <c r="F124" s="31"/>
      <c r="G124" s="32">
        <f>SUM(G99:G123)</f>
        <v>20237.580001492017</v>
      </c>
    </row>
    <row r="125" spans="1:8" s="5" customFormat="1" x14ac:dyDescent="0.2">
      <c r="A125" s="13"/>
      <c r="B125" s="14" t="s">
        <v>547</v>
      </c>
      <c r="C125" s="13"/>
      <c r="D125" s="13"/>
      <c r="E125" s="13"/>
      <c r="F125" s="13"/>
      <c r="G125" s="13"/>
    </row>
    <row r="126" spans="1:8" s="6" customFormat="1" x14ac:dyDescent="0.2">
      <c r="A126" s="15"/>
      <c r="B126" s="25" t="s">
        <v>10</v>
      </c>
      <c r="C126" s="15"/>
      <c r="D126" s="17"/>
      <c r="E126" s="18"/>
      <c r="F126" s="18">
        <v>0</v>
      </c>
      <c r="G126" s="19">
        <f t="shared" ref="G126:G157" si="7">D126*E126</f>
        <v>0</v>
      </c>
    </row>
    <row r="127" spans="1:8" s="6" customFormat="1" ht="37.5" x14ac:dyDescent="0.2">
      <c r="A127" s="39">
        <v>1</v>
      </c>
      <c r="B127" s="25" t="s">
        <v>588</v>
      </c>
      <c r="C127" s="15" t="s">
        <v>4</v>
      </c>
      <c r="D127" s="17">
        <v>3</v>
      </c>
      <c r="E127" s="18">
        <f>+F127*$E$12+201.96</f>
        <v>209.75237877384444</v>
      </c>
      <c r="F127" s="18">
        <v>5.9880715000000002</v>
      </c>
      <c r="G127" s="19">
        <f t="shared" si="7"/>
        <v>629.25713632153338</v>
      </c>
      <c r="H127" s="3"/>
    </row>
    <row r="128" spans="1:8" s="6" customFormat="1" ht="24" x14ac:dyDescent="0.2">
      <c r="A128" s="39">
        <v>2</v>
      </c>
      <c r="B128" s="25" t="s">
        <v>12</v>
      </c>
      <c r="C128" s="15" t="s">
        <v>4</v>
      </c>
      <c r="D128" s="17">
        <v>3</v>
      </c>
      <c r="E128" s="18">
        <f>+F128*$E$12+43.86</f>
        <v>46.178929968238457</v>
      </c>
      <c r="F128" s="18">
        <v>1.7819870999999998</v>
      </c>
      <c r="G128" s="19">
        <f t="shared" si="7"/>
        <v>138.53678990471536</v>
      </c>
      <c r="H128" s="3"/>
    </row>
    <row r="129" spans="1:8" s="6" customFormat="1" ht="24" x14ac:dyDescent="0.2">
      <c r="A129" s="15">
        <v>3</v>
      </c>
      <c r="B129" s="25" t="s">
        <v>8</v>
      </c>
      <c r="C129" s="15" t="s">
        <v>4</v>
      </c>
      <c r="D129" s="17">
        <v>3</v>
      </c>
      <c r="E129" s="18">
        <f t="shared" ref="E129:E190" si="8">+F129*$E$12</f>
        <v>33.476393229257987</v>
      </c>
      <c r="F129" s="18">
        <v>25.725011840000004</v>
      </c>
      <c r="G129" s="19">
        <f t="shared" si="7"/>
        <v>100.42917968777397</v>
      </c>
      <c r="H129" s="3"/>
    </row>
    <row r="130" spans="1:8" s="6" customFormat="1" ht="24" x14ac:dyDescent="0.2">
      <c r="A130" s="15">
        <v>4</v>
      </c>
      <c r="B130" s="25" t="s">
        <v>9</v>
      </c>
      <c r="C130" s="15" t="s">
        <v>4</v>
      </c>
      <c r="D130" s="17">
        <v>3</v>
      </c>
      <c r="E130" s="18">
        <f t="shared" si="8"/>
        <v>16.521396668849864</v>
      </c>
      <c r="F130" s="18">
        <v>12.695905500000002</v>
      </c>
      <c r="G130" s="19">
        <f t="shared" si="7"/>
        <v>49.564190006549595</v>
      </c>
      <c r="H130" s="3"/>
    </row>
    <row r="131" spans="1:8" ht="24" x14ac:dyDescent="0.2">
      <c r="A131" s="15">
        <v>5</v>
      </c>
      <c r="B131" s="21" t="s">
        <v>589</v>
      </c>
      <c r="C131" s="20" t="s">
        <v>571</v>
      </c>
      <c r="D131" s="27">
        <v>16.2</v>
      </c>
      <c r="E131" s="18">
        <f t="shared" si="8"/>
        <v>9.8201030713662067</v>
      </c>
      <c r="F131" s="23">
        <v>7.5462809284999999</v>
      </c>
      <c r="G131" s="24">
        <f t="shared" si="7"/>
        <v>159.08566975613255</v>
      </c>
    </row>
    <row r="132" spans="1:8" s="6" customFormat="1" x14ac:dyDescent="0.2">
      <c r="A132" s="15">
        <v>6</v>
      </c>
      <c r="B132" s="25" t="s">
        <v>590</v>
      </c>
      <c r="C132" s="15" t="s">
        <v>4</v>
      </c>
      <c r="D132" s="15">
        <v>6</v>
      </c>
      <c r="E132" s="18">
        <f t="shared" si="8"/>
        <v>11.539504194246767</v>
      </c>
      <c r="F132" s="18">
        <v>8.8675587</v>
      </c>
      <c r="G132" s="19">
        <f t="shared" si="7"/>
        <v>69.237025165480603</v>
      </c>
      <c r="H132" s="3"/>
    </row>
    <row r="133" spans="1:8" s="6" customFormat="1" x14ac:dyDescent="0.2">
      <c r="A133" s="15">
        <v>7</v>
      </c>
      <c r="B133" s="25" t="s">
        <v>591</v>
      </c>
      <c r="C133" s="15" t="s">
        <v>4</v>
      </c>
      <c r="D133" s="15">
        <v>6</v>
      </c>
      <c r="E133" s="18">
        <f t="shared" si="8"/>
        <v>5.3259250127292779</v>
      </c>
      <c r="F133" s="18">
        <v>4.0927194000000009</v>
      </c>
      <c r="G133" s="19">
        <f t="shared" si="7"/>
        <v>31.955550076375665</v>
      </c>
      <c r="H133" s="3"/>
    </row>
    <row r="134" spans="1:8" s="6" customFormat="1" x14ac:dyDescent="0.2">
      <c r="A134" s="15">
        <v>8</v>
      </c>
      <c r="B134" s="25" t="s">
        <v>592</v>
      </c>
      <c r="C134" s="15" t="s">
        <v>4</v>
      </c>
      <c r="D134" s="15">
        <v>12</v>
      </c>
      <c r="E134" s="18">
        <f t="shared" si="8"/>
        <v>4.4382708439410647</v>
      </c>
      <c r="F134" s="18">
        <v>3.4105995000000005</v>
      </c>
      <c r="G134" s="19">
        <f t="shared" si="7"/>
        <v>53.259250127292773</v>
      </c>
      <c r="H134" s="3"/>
    </row>
    <row r="135" spans="1:8" s="6" customFormat="1" ht="25.5" x14ac:dyDescent="0.2">
      <c r="A135" s="15">
        <v>9</v>
      </c>
      <c r="B135" s="25" t="s">
        <v>593</v>
      </c>
      <c r="C135" s="15" t="s">
        <v>4</v>
      </c>
      <c r="D135" s="15">
        <v>9</v>
      </c>
      <c r="E135" s="18">
        <f t="shared" si="8"/>
        <v>5.2135007302712095</v>
      </c>
      <c r="F135" s="18">
        <v>4.0063267000000007</v>
      </c>
      <c r="G135" s="19">
        <f t="shared" si="7"/>
        <v>46.921506572440883</v>
      </c>
      <c r="H135" s="3"/>
    </row>
    <row r="136" spans="1:8" s="6" customFormat="1" x14ac:dyDescent="0.2">
      <c r="A136" s="15">
        <v>10</v>
      </c>
      <c r="B136" s="25" t="s">
        <v>17</v>
      </c>
      <c r="C136" s="15" t="s">
        <v>5</v>
      </c>
      <c r="D136" s="17">
        <v>36</v>
      </c>
      <c r="E136" s="18">
        <f t="shared" si="8"/>
        <v>0.83184841842342294</v>
      </c>
      <c r="F136" s="18">
        <v>0.63923584200000005</v>
      </c>
      <c r="G136" s="19">
        <f t="shared" si="7"/>
        <v>29.946543063243226</v>
      </c>
      <c r="H136" s="3"/>
    </row>
    <row r="137" spans="1:8" s="6" customFormat="1" ht="24" x14ac:dyDescent="0.2">
      <c r="A137" s="15">
        <v>11</v>
      </c>
      <c r="B137" s="25" t="s">
        <v>594</v>
      </c>
      <c r="C137" s="20" t="s">
        <v>569</v>
      </c>
      <c r="D137" s="15">
        <v>1.1000000000000001</v>
      </c>
      <c r="E137" s="18">
        <f t="shared" si="8"/>
        <v>44.577161140613796</v>
      </c>
      <c r="F137" s="18">
        <v>34.255422628194999</v>
      </c>
      <c r="G137" s="19">
        <f t="shared" si="7"/>
        <v>49.03487725467518</v>
      </c>
      <c r="H137" s="3"/>
    </row>
    <row r="138" spans="1:8" s="6" customFormat="1" ht="24" x14ac:dyDescent="0.2">
      <c r="A138" s="15">
        <v>12</v>
      </c>
      <c r="B138" s="25" t="s">
        <v>595</v>
      </c>
      <c r="C138" s="15" t="s">
        <v>4</v>
      </c>
      <c r="D138" s="17">
        <v>3</v>
      </c>
      <c r="E138" s="18">
        <f t="shared" si="8"/>
        <v>2.2783123665564133</v>
      </c>
      <c r="F138" s="18">
        <v>1.7507744100000002</v>
      </c>
      <c r="G138" s="19">
        <f t="shared" si="7"/>
        <v>6.83493709966924</v>
      </c>
      <c r="H138" s="3"/>
    </row>
    <row r="139" spans="1:8" s="6" customFormat="1" x14ac:dyDescent="0.2">
      <c r="A139" s="15"/>
      <c r="B139" s="16" t="s">
        <v>11</v>
      </c>
      <c r="C139" s="15"/>
      <c r="D139" s="17"/>
      <c r="E139" s="18">
        <f t="shared" si="8"/>
        <v>0</v>
      </c>
      <c r="F139" s="18">
        <v>0</v>
      </c>
      <c r="G139" s="19">
        <f t="shared" si="7"/>
        <v>0</v>
      </c>
      <c r="H139" s="3"/>
    </row>
    <row r="140" spans="1:8" s="6" customFormat="1" ht="37.5" x14ac:dyDescent="0.2">
      <c r="A140" s="39">
        <v>1</v>
      </c>
      <c r="B140" s="25" t="s">
        <v>588</v>
      </c>
      <c r="C140" s="15" t="s">
        <v>4</v>
      </c>
      <c r="D140" s="17">
        <v>3</v>
      </c>
      <c r="E140" s="18">
        <f>+F140*$E$12+201.96</f>
        <v>209.75237877384444</v>
      </c>
      <c r="F140" s="18">
        <v>5.9880715000000002</v>
      </c>
      <c r="G140" s="19">
        <f t="shared" si="7"/>
        <v>629.25713632153338</v>
      </c>
      <c r="H140" s="3"/>
    </row>
    <row r="141" spans="1:8" s="6" customFormat="1" ht="24" x14ac:dyDescent="0.2">
      <c r="A141" s="39">
        <v>2</v>
      </c>
      <c r="B141" s="25" t="s">
        <v>12</v>
      </c>
      <c r="C141" s="15" t="s">
        <v>4</v>
      </c>
      <c r="D141" s="17">
        <v>3</v>
      </c>
      <c r="E141" s="18">
        <f>+F141*$E$12+43.86</f>
        <v>46.178929968238457</v>
      </c>
      <c r="F141" s="18">
        <v>1.7819870999999998</v>
      </c>
      <c r="G141" s="19">
        <f t="shared" si="7"/>
        <v>138.53678990471536</v>
      </c>
      <c r="H141" s="3"/>
    </row>
    <row r="142" spans="1:8" s="6" customFormat="1" ht="24" x14ac:dyDescent="0.2">
      <c r="A142" s="15">
        <v>3</v>
      </c>
      <c r="B142" s="25" t="s">
        <v>265</v>
      </c>
      <c r="C142" s="15" t="s">
        <v>4</v>
      </c>
      <c r="D142" s="17">
        <v>3</v>
      </c>
      <c r="E142" s="18">
        <f t="shared" si="8"/>
        <v>33.476393229257987</v>
      </c>
      <c r="F142" s="18">
        <v>25.725011840000004</v>
      </c>
      <c r="G142" s="19">
        <f t="shared" si="7"/>
        <v>100.42917968777397</v>
      </c>
      <c r="H142" s="3"/>
    </row>
    <row r="143" spans="1:8" s="6" customFormat="1" ht="24" x14ac:dyDescent="0.2">
      <c r="A143" s="15">
        <v>4</v>
      </c>
      <c r="B143" s="25" t="s">
        <v>9</v>
      </c>
      <c r="C143" s="15" t="s">
        <v>4</v>
      </c>
      <c r="D143" s="17">
        <v>3</v>
      </c>
      <c r="E143" s="18">
        <f t="shared" si="8"/>
        <v>16.521396668849864</v>
      </c>
      <c r="F143" s="18">
        <v>12.695905500000002</v>
      </c>
      <c r="G143" s="19">
        <f t="shared" si="7"/>
        <v>49.564190006549595</v>
      </c>
      <c r="H143" s="3"/>
    </row>
    <row r="144" spans="1:8" ht="24" x14ac:dyDescent="0.2">
      <c r="A144" s="15">
        <v>5</v>
      </c>
      <c r="B144" s="21" t="s">
        <v>589</v>
      </c>
      <c r="C144" s="20" t="s">
        <v>571</v>
      </c>
      <c r="D144" s="23">
        <v>16.2</v>
      </c>
      <c r="E144" s="18">
        <f t="shared" si="8"/>
        <v>9.8201030713662067</v>
      </c>
      <c r="F144" s="23">
        <v>7.5462809284999999</v>
      </c>
      <c r="G144" s="24">
        <f t="shared" si="7"/>
        <v>159.08566975613255</v>
      </c>
    </row>
    <row r="145" spans="1:8" s="6" customFormat="1" x14ac:dyDescent="0.2">
      <c r="A145" s="15">
        <v>6</v>
      </c>
      <c r="B145" s="25" t="s">
        <v>590</v>
      </c>
      <c r="C145" s="15" t="s">
        <v>4</v>
      </c>
      <c r="D145" s="15">
        <v>6</v>
      </c>
      <c r="E145" s="18">
        <f t="shared" si="8"/>
        <v>11.539504194246767</v>
      </c>
      <c r="F145" s="18">
        <v>8.8675587</v>
      </c>
      <c r="G145" s="19">
        <f t="shared" si="7"/>
        <v>69.237025165480603</v>
      </c>
      <c r="H145" s="3"/>
    </row>
    <row r="146" spans="1:8" s="6" customFormat="1" x14ac:dyDescent="0.2">
      <c r="A146" s="15">
        <v>7</v>
      </c>
      <c r="B146" s="25" t="s">
        <v>591</v>
      </c>
      <c r="C146" s="15" t="s">
        <v>4</v>
      </c>
      <c r="D146" s="15">
        <v>6</v>
      </c>
      <c r="E146" s="18">
        <f t="shared" si="8"/>
        <v>5.3259250127292779</v>
      </c>
      <c r="F146" s="18">
        <v>4.0927194000000009</v>
      </c>
      <c r="G146" s="19">
        <f t="shared" si="7"/>
        <v>31.955550076375665</v>
      </c>
      <c r="H146" s="3"/>
    </row>
    <row r="147" spans="1:8" s="6" customFormat="1" x14ac:dyDescent="0.2">
      <c r="A147" s="15">
        <v>8</v>
      </c>
      <c r="B147" s="25" t="s">
        <v>592</v>
      </c>
      <c r="C147" s="15" t="s">
        <v>4</v>
      </c>
      <c r="D147" s="15">
        <v>12</v>
      </c>
      <c r="E147" s="18">
        <f t="shared" si="8"/>
        <v>4.4382708439410647</v>
      </c>
      <c r="F147" s="18">
        <v>3.4105995000000005</v>
      </c>
      <c r="G147" s="19">
        <f t="shared" si="7"/>
        <v>53.259250127292773</v>
      </c>
      <c r="H147" s="3"/>
    </row>
    <row r="148" spans="1:8" s="6" customFormat="1" ht="25.5" x14ac:dyDescent="0.2">
      <c r="A148" s="15">
        <v>9</v>
      </c>
      <c r="B148" s="25" t="s">
        <v>593</v>
      </c>
      <c r="C148" s="15" t="s">
        <v>4</v>
      </c>
      <c r="D148" s="15">
        <v>9</v>
      </c>
      <c r="E148" s="18">
        <f t="shared" si="8"/>
        <v>5.2135007302712095</v>
      </c>
      <c r="F148" s="18">
        <v>4.0063267000000007</v>
      </c>
      <c r="G148" s="19">
        <f t="shared" si="7"/>
        <v>46.921506572440883</v>
      </c>
      <c r="H148" s="3"/>
    </row>
    <row r="149" spans="1:8" s="6" customFormat="1" x14ac:dyDescent="0.2">
      <c r="A149" s="15">
        <v>10</v>
      </c>
      <c r="B149" s="25" t="s">
        <v>17</v>
      </c>
      <c r="C149" s="15" t="s">
        <v>5</v>
      </c>
      <c r="D149" s="17">
        <v>36</v>
      </c>
      <c r="E149" s="18">
        <f t="shared" si="8"/>
        <v>0.83184841842342294</v>
      </c>
      <c r="F149" s="18">
        <v>0.63923584200000005</v>
      </c>
      <c r="G149" s="19">
        <f t="shared" si="7"/>
        <v>29.946543063243226</v>
      </c>
      <c r="H149" s="3"/>
    </row>
    <row r="150" spans="1:8" s="6" customFormat="1" ht="24" x14ac:dyDescent="0.2">
      <c r="A150" s="15">
        <v>11</v>
      </c>
      <c r="B150" s="25" t="s">
        <v>594</v>
      </c>
      <c r="C150" s="20" t="s">
        <v>569</v>
      </c>
      <c r="D150" s="15">
        <v>1.1000000000000001</v>
      </c>
      <c r="E150" s="18">
        <f t="shared" si="8"/>
        <v>44.577161140613796</v>
      </c>
      <c r="F150" s="18">
        <v>34.255422628194999</v>
      </c>
      <c r="G150" s="19">
        <f t="shared" si="7"/>
        <v>49.03487725467518</v>
      </c>
      <c r="H150" s="3"/>
    </row>
    <row r="151" spans="1:8" s="6" customFormat="1" ht="24" x14ac:dyDescent="0.2">
      <c r="A151" s="15">
        <v>12</v>
      </c>
      <c r="B151" s="25" t="s">
        <v>595</v>
      </c>
      <c r="C151" s="15" t="s">
        <v>4</v>
      </c>
      <c r="D151" s="17">
        <v>3</v>
      </c>
      <c r="E151" s="18">
        <f t="shared" si="8"/>
        <v>2.2783123665564133</v>
      </c>
      <c r="F151" s="18">
        <v>1.7507744100000002</v>
      </c>
      <c r="G151" s="19">
        <f t="shared" si="7"/>
        <v>6.83493709966924</v>
      </c>
      <c r="H151" s="3"/>
    </row>
    <row r="152" spans="1:8" s="6" customFormat="1" x14ac:dyDescent="0.2">
      <c r="A152" s="15"/>
      <c r="B152" s="16" t="s">
        <v>13</v>
      </c>
      <c r="C152" s="15"/>
      <c r="D152" s="17"/>
      <c r="E152" s="18">
        <f t="shared" si="8"/>
        <v>0</v>
      </c>
      <c r="F152" s="18">
        <v>0</v>
      </c>
      <c r="G152" s="19">
        <f t="shared" si="7"/>
        <v>0</v>
      </c>
      <c r="H152" s="3"/>
    </row>
    <row r="153" spans="1:8" s="6" customFormat="1" ht="37.5" x14ac:dyDescent="0.2">
      <c r="A153" s="39">
        <v>1</v>
      </c>
      <c r="B153" s="25" t="s">
        <v>596</v>
      </c>
      <c r="C153" s="15" t="s">
        <v>4</v>
      </c>
      <c r="D153" s="17">
        <v>1</v>
      </c>
      <c r="E153" s="18">
        <f>+F153*$E$12+195.84</f>
        <v>203.63237877384444</v>
      </c>
      <c r="F153" s="18">
        <v>5.9880715000000002</v>
      </c>
      <c r="G153" s="19">
        <f t="shared" si="7"/>
        <v>203.63237877384444</v>
      </c>
      <c r="H153" s="3"/>
    </row>
    <row r="154" spans="1:8" s="6" customFormat="1" ht="24" x14ac:dyDescent="0.2">
      <c r="A154" s="39">
        <v>2</v>
      </c>
      <c r="B154" s="25" t="s">
        <v>14</v>
      </c>
      <c r="C154" s="15" t="s">
        <v>4</v>
      </c>
      <c r="D154" s="17">
        <v>1</v>
      </c>
      <c r="E154" s="18">
        <f>+F154*$E$12+49.98</f>
        <v>52.298929968238454</v>
      </c>
      <c r="F154" s="18">
        <v>1.7819870999999998</v>
      </c>
      <c r="G154" s="19">
        <f t="shared" si="7"/>
        <v>52.298929968238454</v>
      </c>
      <c r="H154" s="3"/>
    </row>
    <row r="155" spans="1:8" s="6" customFormat="1" ht="24" x14ac:dyDescent="0.2">
      <c r="A155" s="15">
        <v>3</v>
      </c>
      <c r="B155" s="25" t="s">
        <v>339</v>
      </c>
      <c r="C155" s="15" t="s">
        <v>4</v>
      </c>
      <c r="D155" s="17">
        <v>1</v>
      </c>
      <c r="E155" s="18">
        <f t="shared" si="8"/>
        <v>16.521396668849864</v>
      </c>
      <c r="F155" s="18">
        <v>12.695905500000002</v>
      </c>
      <c r="G155" s="19">
        <f t="shared" si="7"/>
        <v>16.521396668849864</v>
      </c>
      <c r="H155" s="3"/>
    </row>
    <row r="156" spans="1:8" s="6" customFormat="1" ht="24" x14ac:dyDescent="0.2">
      <c r="A156" s="15">
        <v>4</v>
      </c>
      <c r="B156" s="25" t="s">
        <v>15</v>
      </c>
      <c r="C156" s="15" t="s">
        <v>4</v>
      </c>
      <c r="D156" s="17">
        <v>1</v>
      </c>
      <c r="E156" s="18">
        <f t="shared" si="8"/>
        <v>19.569811251575988</v>
      </c>
      <c r="F156" s="18">
        <v>15.038466740000002</v>
      </c>
      <c r="G156" s="19">
        <f t="shared" si="7"/>
        <v>19.569811251575988</v>
      </c>
      <c r="H156" s="3"/>
    </row>
    <row r="157" spans="1:8" s="6" customFormat="1" ht="24" x14ac:dyDescent="0.2">
      <c r="A157" s="15">
        <v>5</v>
      </c>
      <c r="B157" s="25" t="s">
        <v>16</v>
      </c>
      <c r="C157" s="15" t="s">
        <v>4</v>
      </c>
      <c r="D157" s="17">
        <v>1</v>
      </c>
      <c r="E157" s="18">
        <f t="shared" si="8"/>
        <v>21.551436958649735</v>
      </c>
      <c r="F157" s="18">
        <v>16.561251600000002</v>
      </c>
      <c r="G157" s="19">
        <f t="shared" si="7"/>
        <v>21.551436958649735</v>
      </c>
      <c r="H157" s="3"/>
    </row>
    <row r="158" spans="1:8" ht="24" x14ac:dyDescent="0.2">
      <c r="A158" s="15">
        <v>6</v>
      </c>
      <c r="B158" s="21" t="s">
        <v>589</v>
      </c>
      <c r="C158" s="20" t="s">
        <v>571</v>
      </c>
      <c r="D158" s="23">
        <v>0.8</v>
      </c>
      <c r="E158" s="18">
        <f t="shared" si="8"/>
        <v>9.8201030713662067</v>
      </c>
      <c r="F158" s="23">
        <v>7.5462809284999999</v>
      </c>
      <c r="G158" s="24">
        <f t="shared" ref="G158:G189" si="9">D158*E158</f>
        <v>7.8560824570929659</v>
      </c>
    </row>
    <row r="159" spans="1:8" ht="24" x14ac:dyDescent="0.2">
      <c r="A159" s="15">
        <v>7</v>
      </c>
      <c r="B159" s="21" t="s">
        <v>597</v>
      </c>
      <c r="C159" s="20" t="s">
        <v>571</v>
      </c>
      <c r="D159" s="22">
        <v>5</v>
      </c>
      <c r="E159" s="18">
        <f t="shared" si="8"/>
        <v>9.8201030713662067</v>
      </c>
      <c r="F159" s="23">
        <v>7.5462809284999999</v>
      </c>
      <c r="G159" s="24">
        <f t="shared" si="9"/>
        <v>49.100515356831032</v>
      </c>
    </row>
    <row r="160" spans="1:8" s="6" customFormat="1" x14ac:dyDescent="0.2">
      <c r="A160" s="15">
        <v>8</v>
      </c>
      <c r="B160" s="25" t="s">
        <v>598</v>
      </c>
      <c r="C160" s="15" t="s">
        <v>4</v>
      </c>
      <c r="D160" s="15">
        <v>2</v>
      </c>
      <c r="E160" s="18">
        <f t="shared" si="8"/>
        <v>11.539504194246767</v>
      </c>
      <c r="F160" s="18">
        <v>8.8675587</v>
      </c>
      <c r="G160" s="19">
        <f t="shared" si="9"/>
        <v>23.079008388493534</v>
      </c>
      <c r="H160" s="3"/>
    </row>
    <row r="161" spans="1:8" s="6" customFormat="1" x14ac:dyDescent="0.2">
      <c r="A161" s="15">
        <v>9</v>
      </c>
      <c r="B161" s="25" t="s">
        <v>599</v>
      </c>
      <c r="C161" s="15" t="s">
        <v>4</v>
      </c>
      <c r="D161" s="15">
        <v>2</v>
      </c>
      <c r="E161" s="18">
        <f t="shared" si="8"/>
        <v>7.1012333503057041</v>
      </c>
      <c r="F161" s="18">
        <v>5.4569592000000009</v>
      </c>
      <c r="G161" s="19">
        <f t="shared" si="9"/>
        <v>14.202466700611408</v>
      </c>
      <c r="H161" s="3"/>
    </row>
    <row r="162" spans="1:8" s="6" customFormat="1" x14ac:dyDescent="0.2">
      <c r="A162" s="15">
        <v>10</v>
      </c>
      <c r="B162" s="25" t="s">
        <v>600</v>
      </c>
      <c r="C162" s="15" t="s">
        <v>4</v>
      </c>
      <c r="D162" s="15">
        <v>2</v>
      </c>
      <c r="E162" s="18">
        <f t="shared" si="8"/>
        <v>7.1012333503057041</v>
      </c>
      <c r="F162" s="18">
        <v>5.4569592000000009</v>
      </c>
      <c r="G162" s="19">
        <f t="shared" si="9"/>
        <v>14.202466700611408</v>
      </c>
      <c r="H162" s="3"/>
    </row>
    <row r="163" spans="1:8" s="6" customFormat="1" x14ac:dyDescent="0.2">
      <c r="A163" s="15">
        <v>11</v>
      </c>
      <c r="B163" s="25" t="s">
        <v>592</v>
      </c>
      <c r="C163" s="15" t="s">
        <v>4</v>
      </c>
      <c r="D163" s="15">
        <v>2</v>
      </c>
      <c r="E163" s="18">
        <f t="shared" si="8"/>
        <v>4.4382708439410647</v>
      </c>
      <c r="F163" s="18">
        <v>3.4105995000000005</v>
      </c>
      <c r="G163" s="19">
        <f t="shared" si="9"/>
        <v>8.8765416878821295</v>
      </c>
      <c r="H163" s="3"/>
    </row>
    <row r="164" spans="1:8" s="6" customFormat="1" ht="25.5" x14ac:dyDescent="0.2">
      <c r="A164" s="15">
        <v>12</v>
      </c>
      <c r="B164" s="25" t="s">
        <v>601</v>
      </c>
      <c r="C164" s="15" t="s">
        <v>4</v>
      </c>
      <c r="D164" s="15">
        <v>2</v>
      </c>
      <c r="E164" s="18">
        <f t="shared" si="8"/>
        <v>5.8052701761300183</v>
      </c>
      <c r="F164" s="18">
        <v>4.4610733000000007</v>
      </c>
      <c r="G164" s="19">
        <f t="shared" si="9"/>
        <v>11.610540352260037</v>
      </c>
      <c r="H164" s="3"/>
    </row>
    <row r="165" spans="1:8" s="6" customFormat="1" ht="25.5" x14ac:dyDescent="0.2">
      <c r="A165" s="15">
        <v>13</v>
      </c>
      <c r="B165" s="25" t="s">
        <v>593</v>
      </c>
      <c r="C165" s="15" t="s">
        <v>4</v>
      </c>
      <c r="D165" s="15">
        <v>1</v>
      </c>
      <c r="E165" s="18">
        <f t="shared" si="8"/>
        <v>5.2135007302712095</v>
      </c>
      <c r="F165" s="18">
        <v>4.0063267000000007</v>
      </c>
      <c r="G165" s="19">
        <f t="shared" si="9"/>
        <v>5.2135007302712095</v>
      </c>
      <c r="H165" s="3"/>
    </row>
    <row r="166" spans="1:8" s="6" customFormat="1" x14ac:dyDescent="0.2">
      <c r="A166" s="15">
        <v>14</v>
      </c>
      <c r="B166" s="25" t="s">
        <v>17</v>
      </c>
      <c r="C166" s="15" t="s">
        <v>5</v>
      </c>
      <c r="D166" s="17">
        <v>16</v>
      </c>
      <c r="E166" s="18">
        <f t="shared" si="8"/>
        <v>0.83184841842342294</v>
      </c>
      <c r="F166" s="18">
        <v>0.63923584200000005</v>
      </c>
      <c r="G166" s="19">
        <f t="shared" si="9"/>
        <v>13.309574694774767</v>
      </c>
      <c r="H166" s="3"/>
    </row>
    <row r="167" spans="1:8" s="6" customFormat="1" ht="24" x14ac:dyDescent="0.2">
      <c r="A167" s="15">
        <v>15</v>
      </c>
      <c r="B167" s="25" t="s">
        <v>594</v>
      </c>
      <c r="C167" s="20" t="s">
        <v>569</v>
      </c>
      <c r="D167" s="15">
        <v>0.35</v>
      </c>
      <c r="E167" s="18">
        <f t="shared" si="8"/>
        <v>44.577161140613796</v>
      </c>
      <c r="F167" s="18">
        <v>34.255422628194999</v>
      </c>
      <c r="G167" s="19">
        <f t="shared" si="9"/>
        <v>15.602006399214828</v>
      </c>
      <c r="H167" s="3"/>
    </row>
    <row r="168" spans="1:8" s="6" customFormat="1" ht="24" x14ac:dyDescent="0.2">
      <c r="A168" s="15">
        <v>16</v>
      </c>
      <c r="B168" s="25" t="s">
        <v>602</v>
      </c>
      <c r="C168" s="15" t="s">
        <v>4</v>
      </c>
      <c r="D168" s="17">
        <v>1</v>
      </c>
      <c r="E168" s="18">
        <f t="shared" si="8"/>
        <v>2.3670777834352346</v>
      </c>
      <c r="F168" s="18">
        <v>1.8189864000000004</v>
      </c>
      <c r="G168" s="19">
        <f t="shared" si="9"/>
        <v>2.3670777834352346</v>
      </c>
      <c r="H168" s="3"/>
    </row>
    <row r="169" spans="1:8" s="6" customFormat="1" x14ac:dyDescent="0.2">
      <c r="A169" s="15"/>
      <c r="B169" s="16" t="s">
        <v>18</v>
      </c>
      <c r="C169" s="15"/>
      <c r="D169" s="17"/>
      <c r="E169" s="18">
        <f t="shared" si="8"/>
        <v>0</v>
      </c>
      <c r="F169" s="18">
        <v>0</v>
      </c>
      <c r="G169" s="19">
        <f t="shared" si="9"/>
        <v>0</v>
      </c>
      <c r="H169" s="3"/>
    </row>
    <row r="170" spans="1:8" s="6" customFormat="1" ht="37.5" x14ac:dyDescent="0.2">
      <c r="A170" s="39">
        <v>1</v>
      </c>
      <c r="B170" s="25" t="s">
        <v>588</v>
      </c>
      <c r="C170" s="15" t="s">
        <v>4</v>
      </c>
      <c r="D170" s="17">
        <v>1</v>
      </c>
      <c r="E170" s="18">
        <f>+F170*$E$12+201.96</f>
        <v>209.75237877384444</v>
      </c>
      <c r="F170" s="18">
        <v>5.9880715000000002</v>
      </c>
      <c r="G170" s="19">
        <f t="shared" si="9"/>
        <v>209.75237877384444</v>
      </c>
      <c r="H170" s="3"/>
    </row>
    <row r="171" spans="1:8" s="6" customFormat="1" ht="24" x14ac:dyDescent="0.2">
      <c r="A171" s="39">
        <v>2</v>
      </c>
      <c r="B171" s="25" t="s">
        <v>12</v>
      </c>
      <c r="C171" s="15" t="s">
        <v>4</v>
      </c>
      <c r="D171" s="17">
        <v>1</v>
      </c>
      <c r="E171" s="18">
        <f>+F171*$E$12+43.86</f>
        <v>46.178929968238457</v>
      </c>
      <c r="F171" s="18">
        <v>1.7819870999999998</v>
      </c>
      <c r="G171" s="19">
        <f t="shared" si="9"/>
        <v>46.178929968238457</v>
      </c>
      <c r="H171" s="3"/>
    </row>
    <row r="172" spans="1:8" s="6" customFormat="1" ht="24" x14ac:dyDescent="0.2">
      <c r="A172" s="15">
        <v>3</v>
      </c>
      <c r="B172" s="25" t="s">
        <v>8</v>
      </c>
      <c r="C172" s="15" t="s">
        <v>4</v>
      </c>
      <c r="D172" s="17">
        <v>1</v>
      </c>
      <c r="E172" s="18">
        <f t="shared" si="8"/>
        <v>33.476393229257987</v>
      </c>
      <c r="F172" s="18">
        <v>25.725011840000004</v>
      </c>
      <c r="G172" s="19">
        <f t="shared" si="9"/>
        <v>33.476393229257987</v>
      </c>
      <c r="H172" s="3"/>
    </row>
    <row r="173" spans="1:8" s="6" customFormat="1" ht="24" x14ac:dyDescent="0.2">
      <c r="A173" s="15">
        <v>4</v>
      </c>
      <c r="B173" s="25" t="s">
        <v>9</v>
      </c>
      <c r="C173" s="15" t="s">
        <v>4</v>
      </c>
      <c r="D173" s="17">
        <v>1</v>
      </c>
      <c r="E173" s="18">
        <f t="shared" si="8"/>
        <v>16.521396668849864</v>
      </c>
      <c r="F173" s="18">
        <v>12.695905500000002</v>
      </c>
      <c r="G173" s="19">
        <f t="shared" si="9"/>
        <v>16.521396668849864</v>
      </c>
      <c r="H173" s="3"/>
    </row>
    <row r="174" spans="1:8" ht="24" x14ac:dyDescent="0.2">
      <c r="A174" s="15">
        <v>5</v>
      </c>
      <c r="B174" s="21" t="s">
        <v>589</v>
      </c>
      <c r="C174" s="20" t="s">
        <v>571</v>
      </c>
      <c r="D174" s="23">
        <v>2.8</v>
      </c>
      <c r="E174" s="18">
        <f t="shared" si="8"/>
        <v>9.8201030713662067</v>
      </c>
      <c r="F174" s="23">
        <v>7.5462809284999999</v>
      </c>
      <c r="G174" s="24">
        <f t="shared" si="9"/>
        <v>27.496288599825377</v>
      </c>
    </row>
    <row r="175" spans="1:8" s="6" customFormat="1" x14ac:dyDescent="0.2">
      <c r="A175" s="15">
        <v>6</v>
      </c>
      <c r="B175" s="25" t="s">
        <v>590</v>
      </c>
      <c r="C175" s="15" t="s">
        <v>4</v>
      </c>
      <c r="D175" s="15">
        <v>2</v>
      </c>
      <c r="E175" s="18">
        <f t="shared" si="8"/>
        <v>11.539504194246767</v>
      </c>
      <c r="F175" s="18">
        <v>8.8675587</v>
      </c>
      <c r="G175" s="19">
        <f t="shared" si="9"/>
        <v>23.079008388493534</v>
      </c>
      <c r="H175" s="3"/>
    </row>
    <row r="176" spans="1:8" s="6" customFormat="1" x14ac:dyDescent="0.2">
      <c r="A176" s="15">
        <v>7</v>
      </c>
      <c r="B176" s="25" t="s">
        <v>591</v>
      </c>
      <c r="C176" s="15" t="s">
        <v>4</v>
      </c>
      <c r="D176" s="15">
        <v>2</v>
      </c>
      <c r="E176" s="18">
        <f t="shared" si="8"/>
        <v>5.3259250127292779</v>
      </c>
      <c r="F176" s="18">
        <v>4.0927194000000009</v>
      </c>
      <c r="G176" s="19">
        <f t="shared" si="9"/>
        <v>10.651850025458556</v>
      </c>
      <c r="H176" s="3"/>
    </row>
    <row r="177" spans="1:8" s="6" customFormat="1" x14ac:dyDescent="0.2">
      <c r="A177" s="15">
        <v>8</v>
      </c>
      <c r="B177" s="25" t="s">
        <v>592</v>
      </c>
      <c r="C177" s="15" t="s">
        <v>4</v>
      </c>
      <c r="D177" s="15">
        <v>4</v>
      </c>
      <c r="E177" s="18">
        <f t="shared" si="8"/>
        <v>4.4382708439410647</v>
      </c>
      <c r="F177" s="18">
        <v>3.4105995000000005</v>
      </c>
      <c r="G177" s="19">
        <f t="shared" si="9"/>
        <v>17.753083375764259</v>
      </c>
      <c r="H177" s="3"/>
    </row>
    <row r="178" spans="1:8" s="6" customFormat="1" ht="25.5" x14ac:dyDescent="0.2">
      <c r="A178" s="15">
        <v>9</v>
      </c>
      <c r="B178" s="25" t="s">
        <v>593</v>
      </c>
      <c r="C178" s="15" t="s">
        <v>4</v>
      </c>
      <c r="D178" s="15">
        <v>2</v>
      </c>
      <c r="E178" s="18">
        <f t="shared" si="8"/>
        <v>5.2135007302712095</v>
      </c>
      <c r="F178" s="18">
        <v>4.0063267000000007</v>
      </c>
      <c r="G178" s="19">
        <f t="shared" si="9"/>
        <v>10.427001460542419</v>
      </c>
      <c r="H178" s="3"/>
    </row>
    <row r="179" spans="1:8" s="6" customFormat="1" x14ac:dyDescent="0.2">
      <c r="A179" s="15">
        <v>10</v>
      </c>
      <c r="B179" s="25" t="s">
        <v>17</v>
      </c>
      <c r="C179" s="15" t="s">
        <v>5</v>
      </c>
      <c r="D179" s="17">
        <v>8</v>
      </c>
      <c r="E179" s="18">
        <f t="shared" si="8"/>
        <v>0.83184841842342294</v>
      </c>
      <c r="F179" s="18">
        <v>0.63923584200000005</v>
      </c>
      <c r="G179" s="19">
        <f t="shared" si="9"/>
        <v>6.6547873473873835</v>
      </c>
      <c r="H179" s="3"/>
    </row>
    <row r="180" spans="1:8" s="6" customFormat="1" ht="24" x14ac:dyDescent="0.2">
      <c r="A180" s="15">
        <v>11</v>
      </c>
      <c r="B180" s="25" t="s">
        <v>594</v>
      </c>
      <c r="C180" s="20" t="s">
        <v>569</v>
      </c>
      <c r="D180" s="15">
        <v>0.18</v>
      </c>
      <c r="E180" s="18">
        <f t="shared" si="8"/>
        <v>44.577161140613796</v>
      </c>
      <c r="F180" s="18">
        <v>34.255422628194999</v>
      </c>
      <c r="G180" s="19">
        <f t="shared" si="9"/>
        <v>8.0238890053104832</v>
      </c>
      <c r="H180" s="3"/>
    </row>
    <row r="181" spans="1:8" s="6" customFormat="1" ht="24" x14ac:dyDescent="0.2">
      <c r="A181" s="15">
        <v>12</v>
      </c>
      <c r="B181" s="25" t="s">
        <v>595</v>
      </c>
      <c r="C181" s="15" t="s">
        <v>4</v>
      </c>
      <c r="D181" s="17">
        <v>1</v>
      </c>
      <c r="E181" s="18">
        <f t="shared" si="8"/>
        <v>2.2783123665564133</v>
      </c>
      <c r="F181" s="18">
        <v>1.7507744100000002</v>
      </c>
      <c r="G181" s="19">
        <f t="shared" si="9"/>
        <v>2.2783123665564133</v>
      </c>
      <c r="H181" s="3"/>
    </row>
    <row r="182" spans="1:8" s="6" customFormat="1" x14ac:dyDescent="0.2">
      <c r="A182" s="15"/>
      <c r="B182" s="16" t="s">
        <v>20</v>
      </c>
      <c r="C182" s="15"/>
      <c r="D182" s="17"/>
      <c r="E182" s="18">
        <f t="shared" si="8"/>
        <v>0</v>
      </c>
      <c r="F182" s="18">
        <v>0</v>
      </c>
      <c r="G182" s="19">
        <f t="shared" si="9"/>
        <v>0</v>
      </c>
      <c r="H182" s="3"/>
    </row>
    <row r="183" spans="1:8" s="6" customFormat="1" ht="37.5" x14ac:dyDescent="0.2">
      <c r="A183" s="39">
        <v>1</v>
      </c>
      <c r="B183" s="25" t="s">
        <v>603</v>
      </c>
      <c r="C183" s="15" t="s">
        <v>4</v>
      </c>
      <c r="D183" s="17">
        <v>1</v>
      </c>
      <c r="E183" s="18">
        <f>+F183*$E$12+195.84</f>
        <v>203.63237877384444</v>
      </c>
      <c r="F183" s="18">
        <v>5.9880715000000002</v>
      </c>
      <c r="G183" s="19">
        <f t="shared" si="9"/>
        <v>203.63237877384444</v>
      </c>
      <c r="H183" s="3"/>
    </row>
    <row r="184" spans="1:8" s="6" customFormat="1" ht="24" x14ac:dyDescent="0.2">
      <c r="A184" s="39">
        <v>2</v>
      </c>
      <c r="B184" s="25" t="s">
        <v>393</v>
      </c>
      <c r="C184" s="15" t="s">
        <v>4</v>
      </c>
      <c r="D184" s="17">
        <v>1</v>
      </c>
      <c r="E184" s="18">
        <f>+F184*$E$12+58.14</f>
        <v>60.458929968238458</v>
      </c>
      <c r="F184" s="18">
        <v>1.7819870999999998</v>
      </c>
      <c r="G184" s="19">
        <f t="shared" si="9"/>
        <v>60.458929968238458</v>
      </c>
      <c r="H184" s="3"/>
    </row>
    <row r="185" spans="1:8" s="6" customFormat="1" ht="24" x14ac:dyDescent="0.2">
      <c r="A185" s="15">
        <v>3</v>
      </c>
      <c r="B185" s="25" t="s">
        <v>266</v>
      </c>
      <c r="C185" s="15" t="s">
        <v>4</v>
      </c>
      <c r="D185" s="17">
        <v>1</v>
      </c>
      <c r="E185" s="18">
        <f t="shared" si="8"/>
        <v>16.521396668849864</v>
      </c>
      <c r="F185" s="18">
        <v>12.695905500000002</v>
      </c>
      <c r="G185" s="19">
        <f t="shared" si="9"/>
        <v>16.521396668849864</v>
      </c>
      <c r="H185" s="3"/>
    </row>
    <row r="186" spans="1:8" s="6" customFormat="1" ht="24" x14ac:dyDescent="0.2">
      <c r="A186" s="15">
        <v>4</v>
      </c>
      <c r="B186" s="25" t="s">
        <v>267</v>
      </c>
      <c r="C186" s="15" t="s">
        <v>4</v>
      </c>
      <c r="D186" s="17">
        <v>1</v>
      </c>
      <c r="E186" s="18">
        <f t="shared" si="8"/>
        <v>19.569811251575988</v>
      </c>
      <c r="F186" s="18">
        <v>15.038466740000002</v>
      </c>
      <c r="G186" s="19">
        <f t="shared" si="9"/>
        <v>19.569811251575988</v>
      </c>
      <c r="H186" s="3"/>
    </row>
    <row r="187" spans="1:8" s="6" customFormat="1" ht="24" x14ac:dyDescent="0.2">
      <c r="A187" s="15">
        <v>5</v>
      </c>
      <c r="B187" s="25" t="s">
        <v>268</v>
      </c>
      <c r="C187" s="15" t="s">
        <v>4</v>
      </c>
      <c r="D187" s="17">
        <v>1</v>
      </c>
      <c r="E187" s="18">
        <f t="shared" si="8"/>
        <v>28.948555031884837</v>
      </c>
      <c r="F187" s="18">
        <v>22.245584099999999</v>
      </c>
      <c r="G187" s="19">
        <f t="shared" si="9"/>
        <v>28.948555031884837</v>
      </c>
      <c r="H187" s="3"/>
    </row>
    <row r="188" spans="1:8" s="6" customFormat="1" ht="36" x14ac:dyDescent="0.2">
      <c r="A188" s="15">
        <v>6</v>
      </c>
      <c r="B188" s="25" t="s">
        <v>269</v>
      </c>
      <c r="C188" s="15" t="s">
        <v>4</v>
      </c>
      <c r="D188" s="17">
        <v>1</v>
      </c>
      <c r="E188" s="18">
        <f t="shared" si="8"/>
        <v>62.135791815174919</v>
      </c>
      <c r="F188" s="18">
        <v>47.748393000000014</v>
      </c>
      <c r="G188" s="19">
        <f t="shared" si="9"/>
        <v>62.135791815174919</v>
      </c>
      <c r="H188" s="3"/>
    </row>
    <row r="189" spans="1:8" ht="24" x14ac:dyDescent="0.2">
      <c r="A189" s="15">
        <v>7</v>
      </c>
      <c r="B189" s="21" t="s">
        <v>604</v>
      </c>
      <c r="C189" s="20" t="s">
        <v>571</v>
      </c>
      <c r="D189" s="23">
        <v>5.3</v>
      </c>
      <c r="E189" s="18">
        <f t="shared" si="8"/>
        <v>9.6307403778628817</v>
      </c>
      <c r="F189" s="23">
        <v>7.4007647284999996</v>
      </c>
      <c r="G189" s="24">
        <f t="shared" si="9"/>
        <v>51.042924002673274</v>
      </c>
    </row>
    <row r="190" spans="1:8" s="6" customFormat="1" x14ac:dyDescent="0.2">
      <c r="A190" s="15">
        <v>8</v>
      </c>
      <c r="B190" s="25" t="s">
        <v>605</v>
      </c>
      <c r="C190" s="15" t="s">
        <v>4</v>
      </c>
      <c r="D190" s="15">
        <v>12</v>
      </c>
      <c r="E190" s="18">
        <f t="shared" si="8"/>
        <v>10.651850025458556</v>
      </c>
      <c r="F190" s="18">
        <v>8.1854388000000018</v>
      </c>
      <c r="G190" s="19">
        <f t="shared" ref="G190:G221" si="10">D190*E190</f>
        <v>127.82220030550266</v>
      </c>
      <c r="H190" s="3"/>
    </row>
    <row r="191" spans="1:8" s="6" customFormat="1" x14ac:dyDescent="0.2">
      <c r="A191" s="15">
        <v>9</v>
      </c>
      <c r="B191" s="25" t="s">
        <v>17</v>
      </c>
      <c r="C191" s="15" t="s">
        <v>5</v>
      </c>
      <c r="D191" s="17">
        <v>60</v>
      </c>
      <c r="E191" s="18">
        <f t="shared" ref="E191:E254" si="11">+F191*$E$12</f>
        <v>0.83184841842342294</v>
      </c>
      <c r="F191" s="18">
        <v>0.63923584200000005</v>
      </c>
      <c r="G191" s="19">
        <f t="shared" si="10"/>
        <v>49.910905105405377</v>
      </c>
      <c r="H191" s="3"/>
    </row>
    <row r="192" spans="1:8" s="6" customFormat="1" ht="24" x14ac:dyDescent="0.2">
      <c r="A192" s="15">
        <v>10</v>
      </c>
      <c r="B192" s="25" t="s">
        <v>594</v>
      </c>
      <c r="C192" s="20" t="s">
        <v>569</v>
      </c>
      <c r="D192" s="15">
        <v>0.31</v>
      </c>
      <c r="E192" s="18">
        <f t="shared" si="11"/>
        <v>44.577161140613796</v>
      </c>
      <c r="F192" s="18">
        <v>34.255422628194999</v>
      </c>
      <c r="G192" s="19">
        <f t="shared" si="10"/>
        <v>13.818919953590276</v>
      </c>
      <c r="H192" s="3"/>
    </row>
    <row r="193" spans="1:8" s="6" customFormat="1" ht="24" x14ac:dyDescent="0.2">
      <c r="A193" s="15">
        <v>11</v>
      </c>
      <c r="B193" s="25" t="s">
        <v>606</v>
      </c>
      <c r="C193" s="15" t="s">
        <v>4</v>
      </c>
      <c r="D193" s="17">
        <v>1</v>
      </c>
      <c r="E193" s="18">
        <f t="shared" si="11"/>
        <v>4.3642996632087145</v>
      </c>
      <c r="F193" s="18">
        <v>3.3537561750000009</v>
      </c>
      <c r="G193" s="19">
        <f t="shared" si="10"/>
        <v>4.3642996632087145</v>
      </c>
      <c r="H193" s="3"/>
    </row>
    <row r="194" spans="1:8" s="6" customFormat="1" x14ac:dyDescent="0.2">
      <c r="A194" s="15"/>
      <c r="B194" s="16" t="s">
        <v>19</v>
      </c>
      <c r="C194" s="15"/>
      <c r="D194" s="17"/>
      <c r="E194" s="18">
        <f t="shared" si="11"/>
        <v>0</v>
      </c>
      <c r="F194" s="18">
        <v>0</v>
      </c>
      <c r="G194" s="19">
        <f t="shared" si="10"/>
        <v>0</v>
      </c>
      <c r="H194" s="3"/>
    </row>
    <row r="195" spans="1:8" s="6" customFormat="1" ht="37.5" x14ac:dyDescent="0.2">
      <c r="A195" s="39">
        <v>1</v>
      </c>
      <c r="B195" s="25" t="s">
        <v>607</v>
      </c>
      <c r="C195" s="15" t="s">
        <v>4</v>
      </c>
      <c r="D195" s="17">
        <v>1</v>
      </c>
      <c r="E195" s="18">
        <f>+F195*$E$12+215.22</f>
        <v>223.01237877384443</v>
      </c>
      <c r="F195" s="18">
        <v>5.9880715000000002</v>
      </c>
      <c r="G195" s="19">
        <f t="shared" si="10"/>
        <v>223.01237877384443</v>
      </c>
      <c r="H195" s="3"/>
    </row>
    <row r="196" spans="1:8" s="6" customFormat="1" ht="24" x14ac:dyDescent="0.2">
      <c r="A196" s="39">
        <v>2</v>
      </c>
      <c r="B196" s="25" t="s">
        <v>14</v>
      </c>
      <c r="C196" s="15" t="s">
        <v>4</v>
      </c>
      <c r="D196" s="17">
        <v>1</v>
      </c>
      <c r="E196" s="18">
        <f>+F196*$E$12+49.98</f>
        <v>52.298929968238454</v>
      </c>
      <c r="F196" s="18">
        <v>1.7819870999999998</v>
      </c>
      <c r="G196" s="19">
        <f t="shared" si="10"/>
        <v>52.298929968238454</v>
      </c>
      <c r="H196" s="3"/>
    </row>
    <row r="197" spans="1:8" s="6" customFormat="1" ht="24" x14ac:dyDescent="0.2">
      <c r="A197" s="15">
        <v>3</v>
      </c>
      <c r="B197" s="25" t="s">
        <v>339</v>
      </c>
      <c r="C197" s="15" t="s">
        <v>4</v>
      </c>
      <c r="D197" s="17">
        <v>1</v>
      </c>
      <c r="E197" s="18">
        <f t="shared" si="11"/>
        <v>16.521396668849864</v>
      </c>
      <c r="F197" s="18">
        <v>12.695905500000002</v>
      </c>
      <c r="G197" s="19">
        <f t="shared" si="10"/>
        <v>16.521396668849864</v>
      </c>
      <c r="H197" s="3"/>
    </row>
    <row r="198" spans="1:8" s="6" customFormat="1" ht="24" x14ac:dyDescent="0.2">
      <c r="A198" s="15">
        <v>4</v>
      </c>
      <c r="B198" s="25" t="s">
        <v>15</v>
      </c>
      <c r="C198" s="15" t="s">
        <v>4</v>
      </c>
      <c r="D198" s="17">
        <v>1</v>
      </c>
      <c r="E198" s="18">
        <f t="shared" si="11"/>
        <v>29.038122385316925</v>
      </c>
      <c r="F198" s="18">
        <v>22.314412340000004</v>
      </c>
      <c r="G198" s="19">
        <f t="shared" si="10"/>
        <v>29.038122385316925</v>
      </c>
      <c r="H198" s="3"/>
    </row>
    <row r="199" spans="1:8" s="6" customFormat="1" ht="24" x14ac:dyDescent="0.2">
      <c r="A199" s="15">
        <v>5</v>
      </c>
      <c r="B199" s="25" t="s">
        <v>16</v>
      </c>
      <c r="C199" s="15" t="s">
        <v>4</v>
      </c>
      <c r="D199" s="17">
        <v>1</v>
      </c>
      <c r="E199" s="18">
        <f t="shared" si="11"/>
        <v>21.551436958649735</v>
      </c>
      <c r="F199" s="18">
        <v>16.561251600000002</v>
      </c>
      <c r="G199" s="19">
        <f t="shared" si="10"/>
        <v>21.551436958649735</v>
      </c>
      <c r="H199" s="3"/>
    </row>
    <row r="200" spans="1:8" ht="24" x14ac:dyDescent="0.2">
      <c r="A200" s="15">
        <v>6</v>
      </c>
      <c r="B200" s="21" t="s">
        <v>597</v>
      </c>
      <c r="C200" s="20" t="s">
        <v>571</v>
      </c>
      <c r="D200" s="23">
        <v>4.7</v>
      </c>
      <c r="E200" s="18">
        <f t="shared" si="11"/>
        <v>9.6307403778628817</v>
      </c>
      <c r="F200" s="23">
        <v>7.4007647284999996</v>
      </c>
      <c r="G200" s="24">
        <f t="shared" si="10"/>
        <v>45.264479775955543</v>
      </c>
    </row>
    <row r="201" spans="1:8" s="6" customFormat="1" x14ac:dyDescent="0.2">
      <c r="A201" s="15">
        <v>7</v>
      </c>
      <c r="B201" s="25" t="s">
        <v>608</v>
      </c>
      <c r="C201" s="15" t="s">
        <v>4</v>
      </c>
      <c r="D201" s="15">
        <v>2</v>
      </c>
      <c r="E201" s="18">
        <f t="shared" si="11"/>
        <v>12.427158363034982</v>
      </c>
      <c r="F201" s="18">
        <v>9.5496786000000018</v>
      </c>
      <c r="G201" s="19">
        <f t="shared" si="10"/>
        <v>24.854316726069964</v>
      </c>
      <c r="H201" s="3"/>
    </row>
    <row r="202" spans="1:8" s="6" customFormat="1" x14ac:dyDescent="0.2">
      <c r="A202" s="15">
        <v>8</v>
      </c>
      <c r="B202" s="25" t="s">
        <v>609</v>
      </c>
      <c r="C202" s="15" t="s">
        <v>4</v>
      </c>
      <c r="D202" s="15">
        <v>2</v>
      </c>
      <c r="E202" s="18">
        <f t="shared" si="11"/>
        <v>7.1012333503057041</v>
      </c>
      <c r="F202" s="18">
        <v>5.4569592000000009</v>
      </c>
      <c r="G202" s="19">
        <f t="shared" si="10"/>
        <v>14.202466700611408</v>
      </c>
      <c r="H202" s="3"/>
    </row>
    <row r="203" spans="1:8" s="6" customFormat="1" x14ac:dyDescent="0.2">
      <c r="A203" s="15">
        <v>9</v>
      </c>
      <c r="B203" s="25" t="s">
        <v>610</v>
      </c>
      <c r="C203" s="15" t="s">
        <v>4</v>
      </c>
      <c r="D203" s="15">
        <v>4</v>
      </c>
      <c r="E203" s="18">
        <f t="shared" si="11"/>
        <v>7.1012333503057041</v>
      </c>
      <c r="F203" s="18">
        <v>5.4569592000000009</v>
      </c>
      <c r="G203" s="19">
        <f t="shared" si="10"/>
        <v>28.404933401222817</v>
      </c>
      <c r="H203" s="3"/>
    </row>
    <row r="204" spans="1:8" s="6" customFormat="1" ht="25.5" x14ac:dyDescent="0.2">
      <c r="A204" s="15">
        <v>10</v>
      </c>
      <c r="B204" s="25" t="s">
        <v>601</v>
      </c>
      <c r="C204" s="15" t="s">
        <v>4</v>
      </c>
      <c r="D204" s="15">
        <v>3</v>
      </c>
      <c r="E204" s="18">
        <f t="shared" si="11"/>
        <v>5.8052701761300183</v>
      </c>
      <c r="F204" s="18">
        <v>4.4610733000000007</v>
      </c>
      <c r="G204" s="19">
        <f t="shared" si="10"/>
        <v>17.415810528390054</v>
      </c>
      <c r="H204" s="3"/>
    </row>
    <row r="205" spans="1:8" s="6" customFormat="1" x14ac:dyDescent="0.2">
      <c r="A205" s="15">
        <v>11</v>
      </c>
      <c r="B205" s="25" t="s">
        <v>17</v>
      </c>
      <c r="C205" s="15" t="s">
        <v>5</v>
      </c>
      <c r="D205" s="17">
        <v>14</v>
      </c>
      <c r="E205" s="18">
        <f t="shared" si="11"/>
        <v>0.83184841842342294</v>
      </c>
      <c r="F205" s="18">
        <v>0.63923584200000005</v>
      </c>
      <c r="G205" s="19">
        <f t="shared" si="10"/>
        <v>11.645877857927921</v>
      </c>
      <c r="H205" s="3"/>
    </row>
    <row r="206" spans="1:8" s="6" customFormat="1" ht="24" x14ac:dyDescent="0.2">
      <c r="A206" s="15">
        <v>12</v>
      </c>
      <c r="B206" s="25" t="s">
        <v>594</v>
      </c>
      <c r="C206" s="20" t="s">
        <v>569</v>
      </c>
      <c r="D206" s="15">
        <v>4.7</v>
      </c>
      <c r="E206" s="18">
        <f t="shared" si="11"/>
        <v>44.577161140613796</v>
      </c>
      <c r="F206" s="18">
        <v>34.255422628194999</v>
      </c>
      <c r="G206" s="19">
        <f t="shared" si="10"/>
        <v>209.51265736088484</v>
      </c>
      <c r="H206" s="3"/>
    </row>
    <row r="207" spans="1:8" s="6" customFormat="1" ht="24" x14ac:dyDescent="0.2">
      <c r="A207" s="15">
        <v>13</v>
      </c>
      <c r="B207" s="25" t="s">
        <v>602</v>
      </c>
      <c r="C207" s="15" t="s">
        <v>4</v>
      </c>
      <c r="D207" s="17">
        <v>1</v>
      </c>
      <c r="E207" s="18">
        <f t="shared" si="11"/>
        <v>4.3199169547693028</v>
      </c>
      <c r="F207" s="18">
        <v>3.3196501800000005</v>
      </c>
      <c r="G207" s="19">
        <f t="shared" si="10"/>
        <v>4.3199169547693028</v>
      </c>
      <c r="H207" s="3"/>
    </row>
    <row r="208" spans="1:8" s="6" customFormat="1" x14ac:dyDescent="0.2">
      <c r="A208" s="15"/>
      <c r="B208" s="16" t="s">
        <v>422</v>
      </c>
      <c r="C208" s="15"/>
      <c r="D208" s="17"/>
      <c r="E208" s="18">
        <f t="shared" si="11"/>
        <v>0</v>
      </c>
      <c r="F208" s="18">
        <v>0</v>
      </c>
      <c r="G208" s="19">
        <f t="shared" si="10"/>
        <v>0</v>
      </c>
      <c r="H208" s="3"/>
    </row>
    <row r="209" spans="1:8" s="6" customFormat="1" ht="37.5" x14ac:dyDescent="0.2">
      <c r="A209" s="39">
        <v>1</v>
      </c>
      <c r="B209" s="25" t="s">
        <v>607</v>
      </c>
      <c r="C209" s="15" t="s">
        <v>4</v>
      </c>
      <c r="D209" s="17">
        <v>1</v>
      </c>
      <c r="E209" s="18">
        <f>+F209*$E$12+215.22</f>
        <v>223.01237877384443</v>
      </c>
      <c r="F209" s="18">
        <v>5.9880715000000002</v>
      </c>
      <c r="G209" s="19">
        <f t="shared" si="10"/>
        <v>223.01237877384443</v>
      </c>
      <c r="H209" s="3"/>
    </row>
    <row r="210" spans="1:8" s="6" customFormat="1" ht="24" x14ac:dyDescent="0.2">
      <c r="A210" s="39">
        <v>2</v>
      </c>
      <c r="B210" s="25" t="s">
        <v>14</v>
      </c>
      <c r="C210" s="15" t="s">
        <v>4</v>
      </c>
      <c r="D210" s="17">
        <v>1</v>
      </c>
      <c r="E210" s="18">
        <f>+F210*$E$12+49.98</f>
        <v>52.298929968238454</v>
      </c>
      <c r="F210" s="18">
        <v>1.7819870999999998</v>
      </c>
      <c r="G210" s="19">
        <f t="shared" si="10"/>
        <v>52.298929968238454</v>
      </c>
      <c r="H210" s="3"/>
    </row>
    <row r="211" spans="1:8" s="6" customFormat="1" ht="24" x14ac:dyDescent="0.2">
      <c r="A211" s="15">
        <v>3</v>
      </c>
      <c r="B211" s="25" t="s">
        <v>15</v>
      </c>
      <c r="C211" s="15" t="s">
        <v>4</v>
      </c>
      <c r="D211" s="17">
        <v>1</v>
      </c>
      <c r="E211" s="18">
        <f t="shared" si="11"/>
        <v>29.038122385316925</v>
      </c>
      <c r="F211" s="18">
        <v>22.314412340000004</v>
      </c>
      <c r="G211" s="19">
        <f t="shared" si="10"/>
        <v>29.038122385316925</v>
      </c>
      <c r="H211" s="3"/>
    </row>
    <row r="212" spans="1:8" s="6" customFormat="1" ht="24" x14ac:dyDescent="0.2">
      <c r="A212" s="15">
        <v>4</v>
      </c>
      <c r="B212" s="25" t="s">
        <v>16</v>
      </c>
      <c r="C212" s="15" t="s">
        <v>4</v>
      </c>
      <c r="D212" s="17">
        <v>1</v>
      </c>
      <c r="E212" s="18">
        <f t="shared" si="11"/>
        <v>21.551436958649735</v>
      </c>
      <c r="F212" s="18">
        <v>16.561251600000002</v>
      </c>
      <c r="G212" s="19">
        <f t="shared" si="10"/>
        <v>21.551436958649735</v>
      </c>
      <c r="H212" s="3"/>
    </row>
    <row r="213" spans="1:8" ht="24" x14ac:dyDescent="0.2">
      <c r="A213" s="15">
        <v>5</v>
      </c>
      <c r="B213" s="21" t="s">
        <v>597</v>
      </c>
      <c r="C213" s="20" t="s">
        <v>571</v>
      </c>
      <c r="D213" s="23">
        <v>6.4</v>
      </c>
      <c r="E213" s="18">
        <f t="shared" si="11"/>
        <v>9.6307403778628817</v>
      </c>
      <c r="F213" s="23">
        <v>7.4007647284999996</v>
      </c>
      <c r="G213" s="24">
        <f t="shared" si="10"/>
        <v>61.636738418322444</v>
      </c>
    </row>
    <row r="214" spans="1:8" ht="24" x14ac:dyDescent="0.2">
      <c r="A214" s="15">
        <v>6</v>
      </c>
      <c r="B214" s="21" t="s">
        <v>589</v>
      </c>
      <c r="C214" s="20" t="s">
        <v>571</v>
      </c>
      <c r="D214" s="23">
        <v>1.2</v>
      </c>
      <c r="E214" s="18">
        <f t="shared" si="11"/>
        <v>9.8201030713662067</v>
      </c>
      <c r="F214" s="23">
        <v>7.5462809284999999</v>
      </c>
      <c r="G214" s="24">
        <f t="shared" si="10"/>
        <v>11.784123685639448</v>
      </c>
    </row>
    <row r="215" spans="1:8" s="6" customFormat="1" x14ac:dyDescent="0.2">
      <c r="A215" s="15">
        <v>7</v>
      </c>
      <c r="B215" s="25" t="s">
        <v>608</v>
      </c>
      <c r="C215" s="15" t="s">
        <v>4</v>
      </c>
      <c r="D215" s="15">
        <v>2</v>
      </c>
      <c r="E215" s="18">
        <f t="shared" si="11"/>
        <v>12.427158363034982</v>
      </c>
      <c r="F215" s="18">
        <v>9.5496786000000018</v>
      </c>
      <c r="G215" s="19">
        <f t="shared" si="10"/>
        <v>24.854316726069964</v>
      </c>
      <c r="H215" s="3"/>
    </row>
    <row r="216" spans="1:8" s="6" customFormat="1" x14ac:dyDescent="0.2">
      <c r="A216" s="15">
        <v>8</v>
      </c>
      <c r="B216" s="25" t="s">
        <v>609</v>
      </c>
      <c r="C216" s="15" t="s">
        <v>4</v>
      </c>
      <c r="D216" s="15">
        <v>2</v>
      </c>
      <c r="E216" s="18">
        <f t="shared" si="11"/>
        <v>8.8765416878821295</v>
      </c>
      <c r="F216" s="18">
        <v>6.8211990000000009</v>
      </c>
      <c r="G216" s="19">
        <f t="shared" si="10"/>
        <v>17.753083375764259</v>
      </c>
      <c r="H216" s="3"/>
    </row>
    <row r="217" spans="1:8" s="6" customFormat="1" x14ac:dyDescent="0.2">
      <c r="A217" s="15">
        <v>9</v>
      </c>
      <c r="B217" s="25" t="s">
        <v>610</v>
      </c>
      <c r="C217" s="15" t="s">
        <v>4</v>
      </c>
      <c r="D217" s="15">
        <v>4</v>
      </c>
      <c r="E217" s="18">
        <f t="shared" si="11"/>
        <v>7.1012333503057041</v>
      </c>
      <c r="F217" s="18">
        <v>5.4569592000000009</v>
      </c>
      <c r="G217" s="19">
        <f t="shared" si="10"/>
        <v>28.404933401222817</v>
      </c>
      <c r="H217" s="3"/>
    </row>
    <row r="218" spans="1:8" s="6" customFormat="1" x14ac:dyDescent="0.2">
      <c r="A218" s="15">
        <v>10</v>
      </c>
      <c r="B218" s="25" t="s">
        <v>592</v>
      </c>
      <c r="C218" s="15" t="s">
        <v>4</v>
      </c>
      <c r="D218" s="15">
        <v>2</v>
      </c>
      <c r="E218" s="18">
        <f t="shared" si="11"/>
        <v>4.4382708439410647</v>
      </c>
      <c r="F218" s="18">
        <v>3.4105995000000005</v>
      </c>
      <c r="G218" s="19">
        <f t="shared" si="10"/>
        <v>8.8765416878821295</v>
      </c>
      <c r="H218" s="3"/>
    </row>
    <row r="219" spans="1:8" s="6" customFormat="1" ht="25.5" x14ac:dyDescent="0.2">
      <c r="A219" s="15">
        <v>11</v>
      </c>
      <c r="B219" s="25" t="s">
        <v>601</v>
      </c>
      <c r="C219" s="15" t="s">
        <v>4</v>
      </c>
      <c r="D219" s="15">
        <v>3</v>
      </c>
      <c r="E219" s="18">
        <f t="shared" si="11"/>
        <v>5.8052701761300183</v>
      </c>
      <c r="F219" s="18">
        <v>4.4610733000000007</v>
      </c>
      <c r="G219" s="19">
        <f t="shared" si="10"/>
        <v>17.415810528390054</v>
      </c>
      <c r="H219" s="3"/>
    </row>
    <row r="220" spans="1:8" s="6" customFormat="1" ht="25.5" x14ac:dyDescent="0.2">
      <c r="A220" s="15">
        <v>12</v>
      </c>
      <c r="B220" s="25" t="s">
        <v>593</v>
      </c>
      <c r="C220" s="15" t="s">
        <v>4</v>
      </c>
      <c r="D220" s="15">
        <v>2</v>
      </c>
      <c r="E220" s="18">
        <f t="shared" si="11"/>
        <v>5.2135007302712095</v>
      </c>
      <c r="F220" s="18">
        <v>4.0063267000000007</v>
      </c>
      <c r="G220" s="19">
        <f t="shared" si="10"/>
        <v>10.427001460542419</v>
      </c>
      <c r="H220" s="3"/>
    </row>
    <row r="221" spans="1:8" s="6" customFormat="1" x14ac:dyDescent="0.2">
      <c r="A221" s="15">
        <v>13</v>
      </c>
      <c r="B221" s="25" t="s">
        <v>17</v>
      </c>
      <c r="C221" s="15" t="s">
        <v>5</v>
      </c>
      <c r="D221" s="17">
        <v>26</v>
      </c>
      <c r="E221" s="18">
        <f t="shared" si="11"/>
        <v>0.83184841842342294</v>
      </c>
      <c r="F221" s="18">
        <v>0.63923584200000005</v>
      </c>
      <c r="G221" s="19">
        <f t="shared" si="10"/>
        <v>21.628058879008996</v>
      </c>
      <c r="H221" s="3"/>
    </row>
    <row r="222" spans="1:8" s="6" customFormat="1" ht="24" x14ac:dyDescent="0.2">
      <c r="A222" s="15">
        <v>14</v>
      </c>
      <c r="B222" s="25" t="s">
        <v>594</v>
      </c>
      <c r="C222" s="20" t="s">
        <v>569</v>
      </c>
      <c r="D222" s="15">
        <v>0.47</v>
      </c>
      <c r="E222" s="18">
        <f t="shared" si="11"/>
        <v>44.577161140613796</v>
      </c>
      <c r="F222" s="18">
        <v>34.255422628194999</v>
      </c>
      <c r="G222" s="19">
        <f t="shared" ref="G222:G253" si="12">D222*E222</f>
        <v>20.951265736088484</v>
      </c>
      <c r="H222" s="3"/>
    </row>
    <row r="223" spans="1:8" s="6" customFormat="1" ht="24" x14ac:dyDescent="0.2">
      <c r="A223" s="15">
        <v>15</v>
      </c>
      <c r="B223" s="25" t="s">
        <v>602</v>
      </c>
      <c r="C223" s="15" t="s">
        <v>4</v>
      </c>
      <c r="D223" s="17">
        <v>1</v>
      </c>
      <c r="E223" s="18">
        <f t="shared" si="11"/>
        <v>2.8404933401222809</v>
      </c>
      <c r="F223" s="18">
        <v>2.18278368</v>
      </c>
      <c r="G223" s="19">
        <f t="shared" si="12"/>
        <v>2.8404933401222809</v>
      </c>
      <c r="H223" s="3"/>
    </row>
    <row r="224" spans="1:8" s="6" customFormat="1" x14ac:dyDescent="0.2">
      <c r="A224" s="15"/>
      <c r="B224" s="16" t="s">
        <v>270</v>
      </c>
      <c r="C224" s="15"/>
      <c r="D224" s="17"/>
      <c r="E224" s="18">
        <f t="shared" si="11"/>
        <v>0</v>
      </c>
      <c r="F224" s="18">
        <v>0</v>
      </c>
      <c r="G224" s="19">
        <f t="shared" si="12"/>
        <v>0</v>
      </c>
      <c r="H224" s="3"/>
    </row>
    <row r="225" spans="1:8" s="6" customFormat="1" ht="37.5" x14ac:dyDescent="0.2">
      <c r="A225" s="39">
        <v>1</v>
      </c>
      <c r="B225" s="25" t="s">
        <v>607</v>
      </c>
      <c r="C225" s="15" t="s">
        <v>4</v>
      </c>
      <c r="D225" s="17">
        <v>1</v>
      </c>
      <c r="E225" s="18">
        <f>+F225*$E$12+215.22</f>
        <v>223.01237877384443</v>
      </c>
      <c r="F225" s="18">
        <v>5.9880715000000002</v>
      </c>
      <c r="G225" s="19">
        <f t="shared" si="12"/>
        <v>223.01237877384443</v>
      </c>
      <c r="H225" s="3"/>
    </row>
    <row r="226" spans="1:8" s="6" customFormat="1" ht="24" x14ac:dyDescent="0.2">
      <c r="A226" s="39">
        <v>2</v>
      </c>
      <c r="B226" s="25" t="s">
        <v>14</v>
      </c>
      <c r="C226" s="15" t="s">
        <v>4</v>
      </c>
      <c r="D226" s="17">
        <v>1</v>
      </c>
      <c r="E226" s="18">
        <f>+F226*$E$12+49.98</f>
        <v>52.298929968238454</v>
      </c>
      <c r="F226" s="18">
        <v>1.7819870999999998</v>
      </c>
      <c r="G226" s="19">
        <f t="shared" si="12"/>
        <v>52.298929968238454</v>
      </c>
      <c r="H226" s="3"/>
    </row>
    <row r="227" spans="1:8" s="6" customFormat="1" ht="24" x14ac:dyDescent="0.2">
      <c r="A227" s="15">
        <v>3</v>
      </c>
      <c r="B227" s="25" t="s">
        <v>340</v>
      </c>
      <c r="C227" s="15" t="s">
        <v>4</v>
      </c>
      <c r="D227" s="17">
        <v>1</v>
      </c>
      <c r="E227" s="18">
        <f t="shared" si="11"/>
        <v>16.521396668849864</v>
      </c>
      <c r="F227" s="18">
        <v>12.695905500000002</v>
      </c>
      <c r="G227" s="19">
        <f t="shared" si="12"/>
        <v>16.521396668849864</v>
      </c>
      <c r="H227" s="3"/>
    </row>
    <row r="228" spans="1:8" s="6" customFormat="1" ht="24" x14ac:dyDescent="0.2">
      <c r="A228" s="15">
        <v>4</v>
      </c>
      <c r="B228" s="25" t="s">
        <v>15</v>
      </c>
      <c r="C228" s="15" t="s">
        <v>4</v>
      </c>
      <c r="D228" s="17">
        <v>1</v>
      </c>
      <c r="E228" s="18">
        <f t="shared" si="11"/>
        <v>29.038122385316925</v>
      </c>
      <c r="F228" s="18">
        <v>22.314412340000004</v>
      </c>
      <c r="G228" s="19">
        <f t="shared" si="12"/>
        <v>29.038122385316925</v>
      </c>
      <c r="H228" s="3"/>
    </row>
    <row r="229" spans="1:8" s="6" customFormat="1" ht="24" x14ac:dyDescent="0.2">
      <c r="A229" s="15">
        <v>5</v>
      </c>
      <c r="B229" s="25" t="s">
        <v>16</v>
      </c>
      <c r="C229" s="15" t="s">
        <v>4</v>
      </c>
      <c r="D229" s="17">
        <v>1</v>
      </c>
      <c r="E229" s="18">
        <f t="shared" si="11"/>
        <v>21.551436958649735</v>
      </c>
      <c r="F229" s="18">
        <v>16.561251600000002</v>
      </c>
      <c r="G229" s="19">
        <f t="shared" si="12"/>
        <v>21.551436958649735</v>
      </c>
      <c r="H229" s="3"/>
    </row>
    <row r="230" spans="1:8" ht="24" x14ac:dyDescent="0.2">
      <c r="A230" s="15">
        <v>6</v>
      </c>
      <c r="B230" s="21" t="s">
        <v>597</v>
      </c>
      <c r="C230" s="20" t="s">
        <v>571</v>
      </c>
      <c r="D230" s="23">
        <v>6.4</v>
      </c>
      <c r="E230" s="18">
        <f t="shared" si="11"/>
        <v>9.6307403778628817</v>
      </c>
      <c r="F230" s="23">
        <v>7.4007647284999996</v>
      </c>
      <c r="G230" s="24">
        <f t="shared" si="12"/>
        <v>61.636738418322444</v>
      </c>
    </row>
    <row r="231" spans="1:8" ht="24" x14ac:dyDescent="0.2">
      <c r="A231" s="15">
        <v>7</v>
      </c>
      <c r="B231" s="21" t="s">
        <v>589</v>
      </c>
      <c r="C231" s="20" t="s">
        <v>571</v>
      </c>
      <c r="D231" s="23">
        <v>1.2</v>
      </c>
      <c r="E231" s="18">
        <f t="shared" si="11"/>
        <v>9.8201030713662067</v>
      </c>
      <c r="F231" s="23">
        <v>7.5462809284999999</v>
      </c>
      <c r="G231" s="24">
        <f t="shared" si="12"/>
        <v>11.784123685639448</v>
      </c>
    </row>
    <row r="232" spans="1:8" s="6" customFormat="1" x14ac:dyDescent="0.2">
      <c r="A232" s="15">
        <v>8</v>
      </c>
      <c r="B232" s="25" t="s">
        <v>608</v>
      </c>
      <c r="C232" s="15" t="s">
        <v>4</v>
      </c>
      <c r="D232" s="15">
        <v>2</v>
      </c>
      <c r="E232" s="18">
        <f t="shared" si="11"/>
        <v>12.427158363034982</v>
      </c>
      <c r="F232" s="18">
        <v>9.5496786000000018</v>
      </c>
      <c r="G232" s="19">
        <f t="shared" si="12"/>
        <v>24.854316726069964</v>
      </c>
      <c r="H232" s="3"/>
    </row>
    <row r="233" spans="1:8" s="6" customFormat="1" x14ac:dyDescent="0.2">
      <c r="A233" s="15">
        <v>9</v>
      </c>
      <c r="B233" s="25" t="s">
        <v>609</v>
      </c>
      <c r="C233" s="15" t="s">
        <v>4</v>
      </c>
      <c r="D233" s="15">
        <v>2</v>
      </c>
      <c r="E233" s="18">
        <f t="shared" si="11"/>
        <v>8.8765416878821295</v>
      </c>
      <c r="F233" s="18">
        <v>6.8211990000000009</v>
      </c>
      <c r="G233" s="19">
        <f t="shared" si="12"/>
        <v>17.753083375764259</v>
      </c>
      <c r="H233" s="3"/>
    </row>
    <row r="234" spans="1:8" s="6" customFormat="1" x14ac:dyDescent="0.2">
      <c r="A234" s="15">
        <v>10</v>
      </c>
      <c r="B234" s="25" t="s">
        <v>610</v>
      </c>
      <c r="C234" s="15" t="s">
        <v>4</v>
      </c>
      <c r="D234" s="15">
        <v>4</v>
      </c>
      <c r="E234" s="18">
        <f t="shared" si="11"/>
        <v>7.1012333503057041</v>
      </c>
      <c r="F234" s="18">
        <v>5.4569592000000009</v>
      </c>
      <c r="G234" s="19">
        <f t="shared" si="12"/>
        <v>28.404933401222817</v>
      </c>
      <c r="H234" s="3"/>
    </row>
    <row r="235" spans="1:8" s="6" customFormat="1" x14ac:dyDescent="0.2">
      <c r="A235" s="15">
        <v>11</v>
      </c>
      <c r="B235" s="25" t="s">
        <v>592</v>
      </c>
      <c r="C235" s="15" t="s">
        <v>4</v>
      </c>
      <c r="D235" s="15">
        <v>2</v>
      </c>
      <c r="E235" s="18">
        <f t="shared" si="11"/>
        <v>4.4382708439410647</v>
      </c>
      <c r="F235" s="18">
        <v>3.4105995000000005</v>
      </c>
      <c r="G235" s="19">
        <f t="shared" si="12"/>
        <v>8.8765416878821295</v>
      </c>
      <c r="H235" s="3"/>
    </row>
    <row r="236" spans="1:8" s="6" customFormat="1" ht="25.5" x14ac:dyDescent="0.2">
      <c r="A236" s="15">
        <v>12</v>
      </c>
      <c r="B236" s="25" t="s">
        <v>601</v>
      </c>
      <c r="C236" s="15" t="s">
        <v>4</v>
      </c>
      <c r="D236" s="15">
        <v>3</v>
      </c>
      <c r="E236" s="18">
        <f t="shared" si="11"/>
        <v>5.8052701761300183</v>
      </c>
      <c r="F236" s="18">
        <v>4.4610733000000007</v>
      </c>
      <c r="G236" s="19">
        <f t="shared" si="12"/>
        <v>17.415810528390054</v>
      </c>
      <c r="H236" s="3"/>
    </row>
    <row r="237" spans="1:8" s="6" customFormat="1" ht="25.5" x14ac:dyDescent="0.2">
      <c r="A237" s="15">
        <v>13</v>
      </c>
      <c r="B237" s="25" t="s">
        <v>593</v>
      </c>
      <c r="C237" s="15" t="s">
        <v>4</v>
      </c>
      <c r="D237" s="15">
        <v>2</v>
      </c>
      <c r="E237" s="18">
        <f t="shared" si="11"/>
        <v>5.2135007302712095</v>
      </c>
      <c r="F237" s="18">
        <v>4.0063267000000007</v>
      </c>
      <c r="G237" s="19">
        <f t="shared" si="12"/>
        <v>10.427001460542419</v>
      </c>
      <c r="H237" s="3"/>
    </row>
    <row r="238" spans="1:8" s="6" customFormat="1" x14ac:dyDescent="0.2">
      <c r="A238" s="15">
        <v>14</v>
      </c>
      <c r="B238" s="25" t="s">
        <v>17</v>
      </c>
      <c r="C238" s="15" t="s">
        <v>5</v>
      </c>
      <c r="D238" s="17">
        <v>26</v>
      </c>
      <c r="E238" s="18">
        <f t="shared" si="11"/>
        <v>0.83184841842342294</v>
      </c>
      <c r="F238" s="18">
        <v>0.63923584200000005</v>
      </c>
      <c r="G238" s="19">
        <f t="shared" si="12"/>
        <v>21.628058879008996</v>
      </c>
      <c r="H238" s="3"/>
    </row>
    <row r="239" spans="1:8" s="6" customFormat="1" ht="24" x14ac:dyDescent="0.2">
      <c r="A239" s="15">
        <v>15</v>
      </c>
      <c r="B239" s="25" t="s">
        <v>594</v>
      </c>
      <c r="C239" s="20" t="s">
        <v>569</v>
      </c>
      <c r="D239" s="15">
        <v>0.47</v>
      </c>
      <c r="E239" s="18">
        <f t="shared" si="11"/>
        <v>44.577161140613796</v>
      </c>
      <c r="F239" s="18">
        <v>34.255422628194999</v>
      </c>
      <c r="G239" s="19">
        <f t="shared" si="12"/>
        <v>20.951265736088484</v>
      </c>
      <c r="H239" s="3"/>
    </row>
    <row r="240" spans="1:8" s="6" customFormat="1" ht="24" x14ac:dyDescent="0.2">
      <c r="A240" s="15">
        <v>16</v>
      </c>
      <c r="B240" s="25" t="s">
        <v>602</v>
      </c>
      <c r="C240" s="15" t="s">
        <v>4</v>
      </c>
      <c r="D240" s="17">
        <v>1</v>
      </c>
      <c r="E240" s="18">
        <f t="shared" si="11"/>
        <v>2.8404933401222809</v>
      </c>
      <c r="F240" s="18">
        <v>2.18278368</v>
      </c>
      <c r="G240" s="19">
        <f t="shared" si="12"/>
        <v>2.8404933401222809</v>
      </c>
      <c r="H240" s="3"/>
    </row>
    <row r="241" spans="1:8" s="6" customFormat="1" x14ac:dyDescent="0.2">
      <c r="A241" s="15"/>
      <c r="B241" s="16" t="s">
        <v>156</v>
      </c>
      <c r="C241" s="15"/>
      <c r="D241" s="17"/>
      <c r="E241" s="18">
        <f t="shared" si="11"/>
        <v>0</v>
      </c>
      <c r="F241" s="18">
        <v>0</v>
      </c>
      <c r="G241" s="19">
        <f t="shared" si="12"/>
        <v>0</v>
      </c>
      <c r="H241" s="3"/>
    </row>
    <row r="242" spans="1:8" s="6" customFormat="1" ht="24" x14ac:dyDescent="0.2">
      <c r="A242" s="39">
        <v>1</v>
      </c>
      <c r="B242" s="25" t="s">
        <v>271</v>
      </c>
      <c r="C242" s="15" t="s">
        <v>4</v>
      </c>
      <c r="D242" s="17">
        <v>1</v>
      </c>
      <c r="E242" s="18">
        <f>+F242*$E$12+49.98</f>
        <v>57.77237877384443</v>
      </c>
      <c r="F242" s="18">
        <v>5.9880715000000002</v>
      </c>
      <c r="G242" s="19">
        <f t="shared" si="12"/>
        <v>57.77237877384443</v>
      </c>
      <c r="H242" s="3"/>
    </row>
    <row r="243" spans="1:8" ht="24" x14ac:dyDescent="0.2">
      <c r="A243" s="15">
        <v>2</v>
      </c>
      <c r="B243" s="21" t="s">
        <v>589</v>
      </c>
      <c r="C243" s="20" t="s">
        <v>571</v>
      </c>
      <c r="D243" s="23">
        <v>1.4</v>
      </c>
      <c r="E243" s="18">
        <f t="shared" si="11"/>
        <v>9.8201030713662067</v>
      </c>
      <c r="F243" s="23">
        <v>7.5462809284999999</v>
      </c>
      <c r="G243" s="24">
        <f t="shared" si="12"/>
        <v>13.748144299912688</v>
      </c>
    </row>
    <row r="244" spans="1:8" s="6" customFormat="1" x14ac:dyDescent="0.2">
      <c r="A244" s="15">
        <v>3</v>
      </c>
      <c r="B244" s="25" t="s">
        <v>611</v>
      </c>
      <c r="C244" s="15" t="s">
        <v>4</v>
      </c>
      <c r="D244" s="15">
        <v>2</v>
      </c>
      <c r="E244" s="18">
        <f t="shared" si="11"/>
        <v>4.4382708439410647</v>
      </c>
      <c r="F244" s="18">
        <v>3.4105995000000005</v>
      </c>
      <c r="G244" s="19">
        <f t="shared" si="12"/>
        <v>8.8765416878821295</v>
      </c>
      <c r="H244" s="3"/>
    </row>
    <row r="245" spans="1:8" s="6" customFormat="1" x14ac:dyDescent="0.2">
      <c r="A245" s="15">
        <v>4</v>
      </c>
      <c r="B245" s="25" t="s">
        <v>592</v>
      </c>
      <c r="C245" s="15" t="s">
        <v>4</v>
      </c>
      <c r="D245" s="15">
        <v>1</v>
      </c>
      <c r="E245" s="18">
        <f t="shared" si="11"/>
        <v>4.4382708439410647</v>
      </c>
      <c r="F245" s="18">
        <v>3.4105995000000005</v>
      </c>
      <c r="G245" s="19">
        <f t="shared" si="12"/>
        <v>4.4382708439410647</v>
      </c>
      <c r="H245" s="3"/>
    </row>
    <row r="246" spans="1:8" s="6" customFormat="1" ht="25.5" x14ac:dyDescent="0.2">
      <c r="A246" s="15">
        <v>5</v>
      </c>
      <c r="B246" s="25" t="s">
        <v>593</v>
      </c>
      <c r="C246" s="15" t="s">
        <v>4</v>
      </c>
      <c r="D246" s="15">
        <v>1</v>
      </c>
      <c r="E246" s="18">
        <f t="shared" si="11"/>
        <v>5.2135007302712095</v>
      </c>
      <c r="F246" s="18">
        <v>4.0063267000000007</v>
      </c>
      <c r="G246" s="19">
        <f t="shared" si="12"/>
        <v>5.2135007302712095</v>
      </c>
      <c r="H246" s="3"/>
    </row>
    <row r="247" spans="1:8" s="6" customFormat="1" x14ac:dyDescent="0.2">
      <c r="A247" s="15">
        <v>6</v>
      </c>
      <c r="B247" s="25" t="s">
        <v>17</v>
      </c>
      <c r="C247" s="15" t="s">
        <v>5</v>
      </c>
      <c r="D247" s="17">
        <v>6</v>
      </c>
      <c r="E247" s="18">
        <f t="shared" si="11"/>
        <v>0.83184841842342294</v>
      </c>
      <c r="F247" s="18">
        <v>0.63923584200000005</v>
      </c>
      <c r="G247" s="19">
        <f t="shared" si="12"/>
        <v>4.9910905105405377</v>
      </c>
      <c r="H247" s="3"/>
    </row>
    <row r="248" spans="1:8" s="6" customFormat="1" ht="24" x14ac:dyDescent="0.2">
      <c r="A248" s="15">
        <v>7</v>
      </c>
      <c r="B248" s="25" t="s">
        <v>594</v>
      </c>
      <c r="C248" s="20" t="s">
        <v>569</v>
      </c>
      <c r="D248" s="15">
        <v>0.7</v>
      </c>
      <c r="E248" s="18">
        <f t="shared" si="11"/>
        <v>44.577161140613796</v>
      </c>
      <c r="F248" s="18">
        <v>34.255422628194999</v>
      </c>
      <c r="G248" s="19">
        <f t="shared" si="12"/>
        <v>31.204012798429655</v>
      </c>
      <c r="H248" s="3"/>
    </row>
    <row r="249" spans="1:8" s="6" customFormat="1" ht="24" x14ac:dyDescent="0.2">
      <c r="A249" s="15">
        <v>8</v>
      </c>
      <c r="B249" s="25" t="s">
        <v>595</v>
      </c>
      <c r="C249" s="15" t="s">
        <v>4</v>
      </c>
      <c r="D249" s="17">
        <v>1</v>
      </c>
      <c r="E249" s="18">
        <f t="shared" si="11"/>
        <v>2.2783123665564133</v>
      </c>
      <c r="F249" s="18">
        <v>1.7507744100000002</v>
      </c>
      <c r="G249" s="19">
        <f t="shared" si="12"/>
        <v>2.2783123665564133</v>
      </c>
      <c r="H249" s="3"/>
    </row>
    <row r="250" spans="1:8" s="6" customFormat="1" x14ac:dyDescent="0.2">
      <c r="A250" s="15"/>
      <c r="B250" s="16" t="s">
        <v>157</v>
      </c>
      <c r="C250" s="15"/>
      <c r="D250" s="17"/>
      <c r="E250" s="18">
        <f t="shared" si="11"/>
        <v>0</v>
      </c>
      <c r="F250" s="18">
        <v>0</v>
      </c>
      <c r="G250" s="19">
        <f t="shared" si="12"/>
        <v>0</v>
      </c>
      <c r="H250" s="3"/>
    </row>
    <row r="251" spans="1:8" s="6" customFormat="1" ht="24" x14ac:dyDescent="0.2">
      <c r="A251" s="39">
        <v>1</v>
      </c>
      <c r="B251" s="25" t="s">
        <v>158</v>
      </c>
      <c r="C251" s="15" t="s">
        <v>6</v>
      </c>
      <c r="D251" s="17">
        <v>40</v>
      </c>
      <c r="E251" s="18">
        <f>+F251*$E$12+116.28</f>
        <v>154.54213411805404</v>
      </c>
      <c r="F251" s="18">
        <v>29.402625499999999</v>
      </c>
      <c r="G251" s="19">
        <f t="shared" si="12"/>
        <v>6181.6853647221615</v>
      </c>
      <c r="H251" s="3"/>
    </row>
    <row r="252" spans="1:8" s="6" customFormat="1" ht="24" x14ac:dyDescent="0.2">
      <c r="A252" s="39">
        <v>2</v>
      </c>
      <c r="B252" s="25" t="s">
        <v>159</v>
      </c>
      <c r="C252" s="15" t="s">
        <v>6</v>
      </c>
      <c r="D252" s="17">
        <v>1</v>
      </c>
      <c r="E252" s="18">
        <f>+F252*$E$12+887.4</f>
        <v>925.66213411805404</v>
      </c>
      <c r="F252" s="18">
        <v>29.402625499999999</v>
      </c>
      <c r="G252" s="19">
        <f t="shared" si="12"/>
        <v>925.66213411805404</v>
      </c>
      <c r="H252" s="3"/>
    </row>
    <row r="253" spans="1:8" s="6" customFormat="1" ht="24" x14ac:dyDescent="0.2">
      <c r="A253" s="15">
        <v>3</v>
      </c>
      <c r="B253" s="25" t="s">
        <v>268</v>
      </c>
      <c r="C253" s="15" t="s">
        <v>4</v>
      </c>
      <c r="D253" s="17">
        <v>2</v>
      </c>
      <c r="E253" s="18">
        <f t="shared" si="11"/>
        <v>13.858434162485223</v>
      </c>
      <c r="F253" s="18">
        <v>10.6495458</v>
      </c>
      <c r="G253" s="19">
        <f t="shared" si="12"/>
        <v>27.716868324970445</v>
      </c>
      <c r="H253" s="3"/>
    </row>
    <row r="254" spans="1:8" ht="24" x14ac:dyDescent="0.2">
      <c r="A254" s="15">
        <v>4</v>
      </c>
      <c r="B254" s="21" t="s">
        <v>597</v>
      </c>
      <c r="C254" s="20" t="s">
        <v>571</v>
      </c>
      <c r="D254" s="23">
        <v>10.5</v>
      </c>
      <c r="E254" s="18">
        <f t="shared" si="11"/>
        <v>9.6307403778628817</v>
      </c>
      <c r="F254" s="23">
        <v>7.4007647284999996</v>
      </c>
      <c r="G254" s="24">
        <f t="shared" ref="G254:G262" si="13">D254*E254</f>
        <v>101.12277396756026</v>
      </c>
    </row>
    <row r="255" spans="1:8" ht="24" x14ac:dyDescent="0.2">
      <c r="A255" s="15">
        <v>5</v>
      </c>
      <c r="B255" s="21" t="s">
        <v>612</v>
      </c>
      <c r="C255" s="20" t="s">
        <v>571</v>
      </c>
      <c r="D255" s="23">
        <v>9.5</v>
      </c>
      <c r="E255" s="18">
        <f t="shared" ref="E255:E320" si="14">+F255*$E$12</f>
        <v>9.5640752158619744</v>
      </c>
      <c r="F255" s="23">
        <v>7.3495357305000004</v>
      </c>
      <c r="G255" s="24">
        <f t="shared" si="13"/>
        <v>90.858714550688759</v>
      </c>
    </row>
    <row r="256" spans="1:8" s="6" customFormat="1" ht="24" x14ac:dyDescent="0.2">
      <c r="A256" s="15">
        <v>6</v>
      </c>
      <c r="B256" s="25" t="s">
        <v>613</v>
      </c>
      <c r="C256" s="15" t="s">
        <v>4</v>
      </c>
      <c r="D256" s="15">
        <v>1</v>
      </c>
      <c r="E256" s="18">
        <f t="shared" si="14"/>
        <v>12.427158363034982</v>
      </c>
      <c r="F256" s="18">
        <v>9.5496786000000018</v>
      </c>
      <c r="G256" s="19">
        <f t="shared" si="13"/>
        <v>12.427158363034982</v>
      </c>
      <c r="H256" s="3"/>
    </row>
    <row r="257" spans="1:8" s="6" customFormat="1" x14ac:dyDescent="0.2">
      <c r="A257" s="15">
        <v>7</v>
      </c>
      <c r="B257" s="25" t="s">
        <v>605</v>
      </c>
      <c r="C257" s="15" t="s">
        <v>4</v>
      </c>
      <c r="D257" s="15">
        <v>6</v>
      </c>
      <c r="E257" s="18">
        <f t="shared" si="14"/>
        <v>10.651850025458556</v>
      </c>
      <c r="F257" s="18">
        <v>8.1854388000000018</v>
      </c>
      <c r="G257" s="19">
        <f t="shared" si="13"/>
        <v>63.911100152751331</v>
      </c>
      <c r="H257" s="3"/>
    </row>
    <row r="258" spans="1:8" s="6" customFormat="1" ht="24" x14ac:dyDescent="0.2">
      <c r="A258" s="15">
        <v>8</v>
      </c>
      <c r="B258" s="25" t="s">
        <v>718</v>
      </c>
      <c r="C258" s="15" t="s">
        <v>4</v>
      </c>
      <c r="D258" s="15">
        <v>6</v>
      </c>
      <c r="E258" s="18">
        <f t="shared" ref="E258" si="15">+F258*$E$12</f>
        <v>10.243541020071081</v>
      </c>
      <c r="F258" s="18">
        <v>7.8716727999999998</v>
      </c>
      <c r="G258" s="19">
        <f t="shared" ref="G258" si="16">D258*E258</f>
        <v>61.461246120426487</v>
      </c>
      <c r="H258" s="3"/>
    </row>
    <row r="259" spans="1:8" s="6" customFormat="1" ht="24" x14ac:dyDescent="0.2">
      <c r="A259" s="15">
        <v>9</v>
      </c>
      <c r="B259" s="25" t="s">
        <v>272</v>
      </c>
      <c r="C259" s="15" t="s">
        <v>4</v>
      </c>
      <c r="D259" s="15">
        <v>2</v>
      </c>
      <c r="E259" s="18">
        <f t="shared" si="14"/>
        <v>10.243541020071081</v>
      </c>
      <c r="F259" s="18">
        <v>7.8716727999999998</v>
      </c>
      <c r="G259" s="19">
        <f t="shared" si="13"/>
        <v>20.487082040142162</v>
      </c>
      <c r="H259" s="3"/>
    </row>
    <row r="260" spans="1:8" s="6" customFormat="1" x14ac:dyDescent="0.2">
      <c r="A260" s="15">
        <v>10</v>
      </c>
      <c r="B260" s="25" t="s">
        <v>17</v>
      </c>
      <c r="C260" s="15" t="s">
        <v>5</v>
      </c>
      <c r="D260" s="17">
        <v>84</v>
      </c>
      <c r="E260" s="18">
        <f t="shared" si="14"/>
        <v>0.83184841842342294</v>
      </c>
      <c r="F260" s="18">
        <v>0.63923584200000005</v>
      </c>
      <c r="G260" s="19">
        <f t="shared" si="13"/>
        <v>69.875267147567527</v>
      </c>
      <c r="H260" s="3"/>
    </row>
    <row r="261" spans="1:8" s="6" customFormat="1" ht="24" x14ac:dyDescent="0.2">
      <c r="A261" s="15">
        <v>11</v>
      </c>
      <c r="B261" s="25" t="s">
        <v>594</v>
      </c>
      <c r="C261" s="20" t="s">
        <v>569</v>
      </c>
      <c r="D261" s="15">
        <v>1.8</v>
      </c>
      <c r="E261" s="18">
        <f t="shared" si="14"/>
        <v>44.577161140613796</v>
      </c>
      <c r="F261" s="18">
        <v>34.255422628194999</v>
      </c>
      <c r="G261" s="19">
        <f t="shared" si="13"/>
        <v>80.238890053104839</v>
      </c>
      <c r="H261" s="3"/>
    </row>
    <row r="262" spans="1:8" s="6" customFormat="1" ht="24" x14ac:dyDescent="0.2">
      <c r="A262" s="15">
        <v>12</v>
      </c>
      <c r="B262" s="25" t="s">
        <v>606</v>
      </c>
      <c r="C262" s="15" t="s">
        <v>4</v>
      </c>
      <c r="D262" s="17">
        <v>1</v>
      </c>
      <c r="E262" s="18">
        <f t="shared" si="14"/>
        <v>4.3642996632087145</v>
      </c>
      <c r="F262" s="18">
        <v>3.3537561750000009</v>
      </c>
      <c r="G262" s="19">
        <f t="shared" si="13"/>
        <v>4.3642996632087145</v>
      </c>
      <c r="H262" s="3"/>
    </row>
    <row r="263" spans="1:8" x14ac:dyDescent="0.2">
      <c r="A263" s="28"/>
      <c r="B263" s="29" t="s">
        <v>2</v>
      </c>
      <c r="C263" s="28"/>
      <c r="D263" s="28"/>
      <c r="E263" s="30">
        <f t="shared" si="14"/>
        <v>0</v>
      </c>
      <c r="F263" s="31"/>
      <c r="G263" s="32">
        <f>SUM(G126:G262)</f>
        <v>13845.482219308718</v>
      </c>
    </row>
    <row r="264" spans="1:8" s="5" customFormat="1" ht="24" x14ac:dyDescent="0.2">
      <c r="A264" s="13"/>
      <c r="B264" s="14" t="s">
        <v>548</v>
      </c>
      <c r="C264" s="13"/>
      <c r="D264" s="13"/>
      <c r="E264" s="30">
        <f t="shared" si="14"/>
        <v>0</v>
      </c>
      <c r="F264" s="13"/>
      <c r="G264" s="13"/>
    </row>
    <row r="265" spans="1:8" x14ac:dyDescent="0.2">
      <c r="A265" s="15">
        <v>1</v>
      </c>
      <c r="B265" s="21" t="s">
        <v>614</v>
      </c>
      <c r="C265" s="20" t="s">
        <v>4</v>
      </c>
      <c r="D265" s="20">
        <v>4</v>
      </c>
      <c r="E265" s="18">
        <f t="shared" si="14"/>
        <v>6.8940716941972067</v>
      </c>
      <c r="F265" s="23">
        <v>5.2977653460000003</v>
      </c>
      <c r="G265" s="24">
        <f t="shared" ref="G265:G276" si="17">D265*E265</f>
        <v>27.576286776788827</v>
      </c>
    </row>
    <row r="266" spans="1:8" x14ac:dyDescent="0.2">
      <c r="A266" s="15">
        <v>2</v>
      </c>
      <c r="B266" s="21" t="s">
        <v>615</v>
      </c>
      <c r="C266" s="20" t="s">
        <v>4</v>
      </c>
      <c r="D266" s="20">
        <v>2</v>
      </c>
      <c r="E266" s="18">
        <f t="shared" si="14"/>
        <v>5.2726234125440712</v>
      </c>
      <c r="F266" s="23">
        <v>4.0517596620000003</v>
      </c>
      <c r="G266" s="24">
        <f t="shared" si="17"/>
        <v>10.545246825088142</v>
      </c>
    </row>
    <row r="267" spans="1:8" x14ac:dyDescent="0.2">
      <c r="A267" s="15">
        <v>3</v>
      </c>
      <c r="B267" s="21" t="s">
        <v>616</v>
      </c>
      <c r="C267" s="20" t="s">
        <v>4</v>
      </c>
      <c r="D267" s="20">
        <v>71</v>
      </c>
      <c r="E267" s="18">
        <f t="shared" si="14"/>
        <v>4.2592182365108613</v>
      </c>
      <c r="F267" s="23">
        <v>3.2730061095000003</v>
      </c>
      <c r="G267" s="24">
        <f t="shared" si="17"/>
        <v>302.40449479227118</v>
      </c>
    </row>
    <row r="268" spans="1:8" x14ac:dyDescent="0.2">
      <c r="A268" s="15">
        <v>4</v>
      </c>
      <c r="B268" s="21" t="s">
        <v>617</v>
      </c>
      <c r="C268" s="20" t="s">
        <v>4</v>
      </c>
      <c r="D268" s="20">
        <v>1</v>
      </c>
      <c r="E268" s="18">
        <f t="shared" si="14"/>
        <v>3.6985590366175534</v>
      </c>
      <c r="F268" s="23">
        <v>2.84216625</v>
      </c>
      <c r="G268" s="24">
        <f t="shared" si="17"/>
        <v>3.6985590366175534</v>
      </c>
    </row>
    <row r="269" spans="1:8" ht="24" x14ac:dyDescent="0.2">
      <c r="A269" s="15">
        <v>5</v>
      </c>
      <c r="B269" s="21" t="s">
        <v>21</v>
      </c>
      <c r="C269" s="20" t="s">
        <v>5</v>
      </c>
      <c r="D269" s="20">
        <v>20</v>
      </c>
      <c r="E269" s="18">
        <f t="shared" si="14"/>
        <v>1.85392501801664</v>
      </c>
      <c r="F269" s="23">
        <v>1.4246529699999999</v>
      </c>
      <c r="G269" s="24">
        <f t="shared" si="17"/>
        <v>37.078500360332797</v>
      </c>
    </row>
    <row r="270" spans="1:8" ht="36" x14ac:dyDescent="0.2">
      <c r="A270" s="15">
        <v>6</v>
      </c>
      <c r="B270" s="21" t="s">
        <v>618</v>
      </c>
      <c r="C270" s="20" t="s">
        <v>6</v>
      </c>
      <c r="D270" s="20">
        <v>5</v>
      </c>
      <c r="E270" s="18">
        <f t="shared" si="14"/>
        <v>49.044660371791153</v>
      </c>
      <c r="F270" s="23">
        <v>37.688482749999999</v>
      </c>
      <c r="G270" s="24">
        <f t="shared" si="17"/>
        <v>245.22330185895578</v>
      </c>
    </row>
    <row r="271" spans="1:8" x14ac:dyDescent="0.2">
      <c r="A271" s="15">
        <v>7</v>
      </c>
      <c r="B271" s="21" t="s">
        <v>7</v>
      </c>
      <c r="C271" s="20" t="s">
        <v>4</v>
      </c>
      <c r="D271" s="20">
        <v>10</v>
      </c>
      <c r="E271" s="18">
        <f t="shared" si="14"/>
        <v>10.651850025458556</v>
      </c>
      <c r="F271" s="23">
        <v>8.1854388000000018</v>
      </c>
      <c r="G271" s="24">
        <f t="shared" si="17"/>
        <v>106.51850025458556</v>
      </c>
    </row>
    <row r="272" spans="1:8" x14ac:dyDescent="0.2">
      <c r="A272" s="15">
        <v>8</v>
      </c>
      <c r="B272" s="21" t="s">
        <v>22</v>
      </c>
      <c r="C272" s="20" t="s">
        <v>4</v>
      </c>
      <c r="D272" s="20">
        <v>1</v>
      </c>
      <c r="E272" s="18">
        <f t="shared" si="14"/>
        <v>11.093696310299649</v>
      </c>
      <c r="F272" s="23">
        <v>8.5249766000000005</v>
      </c>
      <c r="G272" s="24">
        <f t="shared" si="17"/>
        <v>11.093696310299649</v>
      </c>
    </row>
    <row r="273" spans="1:7" x14ac:dyDescent="0.2">
      <c r="A273" s="15">
        <v>9</v>
      </c>
      <c r="B273" s="21" t="s">
        <v>23</v>
      </c>
      <c r="C273" s="20" t="s">
        <v>4</v>
      </c>
      <c r="D273" s="20">
        <v>28</v>
      </c>
      <c r="E273" s="18">
        <f t="shared" si="14"/>
        <v>20.14144712542392</v>
      </c>
      <c r="F273" s="23">
        <v>15.47774165</v>
      </c>
      <c r="G273" s="24">
        <f t="shared" si="17"/>
        <v>563.96051951186973</v>
      </c>
    </row>
    <row r="274" spans="1:7" ht="24" x14ac:dyDescent="0.2">
      <c r="A274" s="15">
        <v>10</v>
      </c>
      <c r="B274" s="21" t="s">
        <v>24</v>
      </c>
      <c r="C274" s="20" t="s">
        <v>4</v>
      </c>
      <c r="D274" s="20">
        <v>8</v>
      </c>
      <c r="E274" s="18">
        <f t="shared" si="14"/>
        <v>23.840006162041472</v>
      </c>
      <c r="F274" s="23">
        <v>18.3199079</v>
      </c>
      <c r="G274" s="24">
        <f t="shared" si="17"/>
        <v>190.72004929633178</v>
      </c>
    </row>
    <row r="275" spans="1:7" ht="24" x14ac:dyDescent="0.2">
      <c r="A275" s="15">
        <v>11</v>
      </c>
      <c r="B275" s="21" t="s">
        <v>25</v>
      </c>
      <c r="C275" s="20" t="s">
        <v>4</v>
      </c>
      <c r="D275" s="20">
        <v>8</v>
      </c>
      <c r="E275" s="18">
        <f t="shared" si="14"/>
        <v>57.127037491599459</v>
      </c>
      <c r="F275" s="23">
        <v>43.899404150000002</v>
      </c>
      <c r="G275" s="24">
        <f t="shared" si="17"/>
        <v>457.01629993279568</v>
      </c>
    </row>
    <row r="276" spans="1:7" ht="24" x14ac:dyDescent="0.2">
      <c r="A276" s="15">
        <v>12</v>
      </c>
      <c r="B276" s="21" t="s">
        <v>619</v>
      </c>
      <c r="C276" s="20" t="s">
        <v>4</v>
      </c>
      <c r="D276" s="20">
        <v>26</v>
      </c>
      <c r="E276" s="18">
        <f t="shared" si="14"/>
        <v>0.88765416878821302</v>
      </c>
      <c r="F276" s="23">
        <v>0.68211990000000011</v>
      </c>
      <c r="G276" s="24">
        <f t="shared" si="17"/>
        <v>23.079008388493538</v>
      </c>
    </row>
    <row r="277" spans="1:7" x14ac:dyDescent="0.2">
      <c r="A277" s="28"/>
      <c r="B277" s="29" t="s">
        <v>2</v>
      </c>
      <c r="C277" s="28"/>
      <c r="D277" s="28"/>
      <c r="E277" s="30">
        <f t="shared" si="14"/>
        <v>0</v>
      </c>
      <c r="F277" s="31"/>
      <c r="G277" s="32">
        <f>SUM(G265:G276)</f>
        <v>1978.9144633444303</v>
      </c>
    </row>
    <row r="278" spans="1:7" s="5" customFormat="1" ht="24" x14ac:dyDescent="0.2">
      <c r="A278" s="13"/>
      <c r="B278" s="14" t="s">
        <v>561</v>
      </c>
      <c r="C278" s="13"/>
      <c r="D278" s="13"/>
      <c r="E278" s="30">
        <f t="shared" si="14"/>
        <v>0</v>
      </c>
      <c r="F278" s="13"/>
      <c r="G278" s="13"/>
    </row>
    <row r="279" spans="1:7" x14ac:dyDescent="0.2">
      <c r="A279" s="15">
        <v>1</v>
      </c>
      <c r="B279" s="21" t="s">
        <v>616</v>
      </c>
      <c r="C279" s="20" t="s">
        <v>4</v>
      </c>
      <c r="D279" s="20">
        <v>36</v>
      </c>
      <c r="E279" s="18">
        <f t="shared" si="14"/>
        <v>4.2592182365108613</v>
      </c>
      <c r="F279" s="23">
        <v>3.2730061095000003</v>
      </c>
      <c r="G279" s="24">
        <f>D279*E279</f>
        <v>153.33185651439101</v>
      </c>
    </row>
    <row r="280" spans="1:7" x14ac:dyDescent="0.2">
      <c r="A280" s="28"/>
      <c r="B280" s="29" t="s">
        <v>2</v>
      </c>
      <c r="C280" s="28"/>
      <c r="D280" s="28"/>
      <c r="E280" s="30">
        <f t="shared" si="14"/>
        <v>0</v>
      </c>
      <c r="F280" s="31"/>
      <c r="G280" s="32">
        <f>SUM(G279:G279)</f>
        <v>153.33185651439101</v>
      </c>
    </row>
    <row r="281" spans="1:7" s="5" customFormat="1" x14ac:dyDescent="0.2">
      <c r="A281" s="13"/>
      <c r="B281" s="14" t="s">
        <v>549</v>
      </c>
      <c r="C281" s="13"/>
      <c r="D281" s="13"/>
      <c r="E281" s="30">
        <f t="shared" si="14"/>
        <v>0</v>
      </c>
      <c r="F281" s="13"/>
      <c r="G281" s="13"/>
    </row>
    <row r="282" spans="1:7" ht="24" x14ac:dyDescent="0.2">
      <c r="A282" s="15">
        <v>1</v>
      </c>
      <c r="B282" s="21" t="s">
        <v>27</v>
      </c>
      <c r="C282" s="20" t="s">
        <v>6</v>
      </c>
      <c r="D282" s="20">
        <v>7</v>
      </c>
      <c r="E282" s="18">
        <f t="shared" si="14"/>
        <v>34.351833055230763</v>
      </c>
      <c r="F282" s="23">
        <v>26.3977456</v>
      </c>
      <c r="G282" s="24">
        <f t="shared" ref="G282:G291" si="18">D282*E282</f>
        <v>240.46283138661533</v>
      </c>
    </row>
    <row r="283" spans="1:7" ht="24" x14ac:dyDescent="0.2">
      <c r="A283" s="15">
        <v>2</v>
      </c>
      <c r="B283" s="21" t="s">
        <v>26</v>
      </c>
      <c r="C283" s="20" t="s">
        <v>4</v>
      </c>
      <c r="D283" s="20">
        <v>22</v>
      </c>
      <c r="E283" s="18">
        <f t="shared" si="14"/>
        <v>30.931005175281431</v>
      </c>
      <c r="F283" s="23">
        <v>23.769002499999999</v>
      </c>
      <c r="G283" s="24">
        <f t="shared" si="18"/>
        <v>680.48211385619152</v>
      </c>
    </row>
    <row r="284" spans="1:7" ht="24" x14ac:dyDescent="0.2">
      <c r="A284" s="15">
        <v>3</v>
      </c>
      <c r="B284" s="21" t="s">
        <v>385</v>
      </c>
      <c r="C284" s="20" t="s">
        <v>6</v>
      </c>
      <c r="D284" s="20">
        <v>8</v>
      </c>
      <c r="E284" s="18">
        <f t="shared" si="14"/>
        <v>34.991968117048948</v>
      </c>
      <c r="F284" s="27">
        <v>26.8896588695</v>
      </c>
      <c r="G284" s="24">
        <f t="shared" si="18"/>
        <v>279.93574493639159</v>
      </c>
    </row>
    <row r="285" spans="1:7" x14ac:dyDescent="0.2">
      <c r="A285" s="15">
        <v>4</v>
      </c>
      <c r="B285" s="21" t="s">
        <v>28</v>
      </c>
      <c r="C285" s="20" t="s">
        <v>4</v>
      </c>
      <c r="D285" s="20">
        <v>2</v>
      </c>
      <c r="E285" s="18">
        <f t="shared" si="14"/>
        <v>27.286616643773797</v>
      </c>
      <c r="F285" s="23">
        <v>20.968463700000004</v>
      </c>
      <c r="G285" s="24">
        <f t="shared" si="18"/>
        <v>54.573233287547595</v>
      </c>
    </row>
    <row r="286" spans="1:7" x14ac:dyDescent="0.2">
      <c r="A286" s="15">
        <v>5</v>
      </c>
      <c r="B286" s="21" t="s">
        <v>29</v>
      </c>
      <c r="C286" s="20" t="s">
        <v>4</v>
      </c>
      <c r="D286" s="20">
        <v>6</v>
      </c>
      <c r="E286" s="18">
        <f t="shared" si="14"/>
        <v>27.286616643773797</v>
      </c>
      <c r="F286" s="23">
        <v>20.968463700000004</v>
      </c>
      <c r="G286" s="24">
        <f t="shared" si="18"/>
        <v>163.71969986264278</v>
      </c>
    </row>
    <row r="287" spans="1:7" ht="24" x14ac:dyDescent="0.2">
      <c r="A287" s="15">
        <v>6</v>
      </c>
      <c r="B287" s="21" t="s">
        <v>30</v>
      </c>
      <c r="C287" s="20" t="s">
        <v>4</v>
      </c>
      <c r="D287" s="20">
        <v>2</v>
      </c>
      <c r="E287" s="18">
        <f t="shared" si="14"/>
        <v>72.968006057751978</v>
      </c>
      <c r="F287" s="23">
        <v>56.072433099999998</v>
      </c>
      <c r="G287" s="24">
        <f t="shared" si="18"/>
        <v>145.93601211550396</v>
      </c>
    </row>
    <row r="288" spans="1:7" ht="36" x14ac:dyDescent="0.2">
      <c r="A288" s="15">
        <v>7</v>
      </c>
      <c r="B288" s="21" t="s">
        <v>31</v>
      </c>
      <c r="C288" s="20" t="s">
        <v>4</v>
      </c>
      <c r="D288" s="20">
        <v>24</v>
      </c>
      <c r="E288" s="18">
        <f t="shared" si="14"/>
        <v>72.968006057751978</v>
      </c>
      <c r="F288" s="23">
        <v>56.072433099999998</v>
      </c>
      <c r="G288" s="24">
        <f t="shared" si="18"/>
        <v>1751.2321453860475</v>
      </c>
    </row>
    <row r="289" spans="1:8" x14ac:dyDescent="0.2">
      <c r="A289" s="15">
        <v>8</v>
      </c>
      <c r="B289" s="21" t="s">
        <v>620</v>
      </c>
      <c r="C289" s="20" t="s">
        <v>4</v>
      </c>
      <c r="D289" s="20">
        <v>1</v>
      </c>
      <c r="E289" s="18">
        <f t="shared" si="14"/>
        <v>11.112216392471947</v>
      </c>
      <c r="F289" s="23">
        <v>8.5392083999999997</v>
      </c>
      <c r="G289" s="24">
        <f t="shared" si="18"/>
        <v>11.112216392471947</v>
      </c>
    </row>
    <row r="290" spans="1:8" x14ac:dyDescent="0.2">
      <c r="A290" s="15">
        <v>9</v>
      </c>
      <c r="B290" s="21" t="s">
        <v>621</v>
      </c>
      <c r="C290" s="20" t="s">
        <v>4</v>
      </c>
      <c r="D290" s="20">
        <v>11</v>
      </c>
      <c r="E290" s="18">
        <f t="shared" si="14"/>
        <v>6.1299499037696323</v>
      </c>
      <c r="F290" s="23">
        <v>4.7105741880000007</v>
      </c>
      <c r="G290" s="24">
        <f t="shared" si="18"/>
        <v>67.429448941465949</v>
      </c>
    </row>
    <row r="291" spans="1:8" x14ac:dyDescent="0.2">
      <c r="A291" s="15">
        <v>10</v>
      </c>
      <c r="B291" s="21" t="s">
        <v>622</v>
      </c>
      <c r="C291" s="20" t="s">
        <v>4</v>
      </c>
      <c r="D291" s="20">
        <v>5</v>
      </c>
      <c r="E291" s="18">
        <f t="shared" si="14"/>
        <v>2.7362768109436733</v>
      </c>
      <c r="F291" s="23">
        <v>2.1026982470000002</v>
      </c>
      <c r="G291" s="24">
        <f t="shared" si="18"/>
        <v>13.681384054718366</v>
      </c>
    </row>
    <row r="292" spans="1:8" s="9" customFormat="1" x14ac:dyDescent="0.2">
      <c r="A292" s="28"/>
      <c r="B292" s="29" t="s">
        <v>2</v>
      </c>
      <c r="C292" s="28"/>
      <c r="D292" s="28"/>
      <c r="E292" s="30">
        <f t="shared" si="14"/>
        <v>0</v>
      </c>
      <c r="F292" s="31"/>
      <c r="G292" s="32">
        <f>SUM(G282:G291)</f>
        <v>3408.5648302195964</v>
      </c>
      <c r="H292" s="3"/>
    </row>
    <row r="293" spans="1:8" s="5" customFormat="1" x14ac:dyDescent="0.2">
      <c r="A293" s="13"/>
      <c r="B293" s="14" t="s">
        <v>550</v>
      </c>
      <c r="C293" s="13"/>
      <c r="D293" s="13"/>
      <c r="E293" s="30">
        <f t="shared" si="14"/>
        <v>0</v>
      </c>
      <c r="F293" s="13"/>
      <c r="G293" s="13"/>
    </row>
    <row r="294" spans="1:8" s="6" customFormat="1" ht="72" x14ac:dyDescent="0.2">
      <c r="A294" s="39">
        <v>1</v>
      </c>
      <c r="B294" s="25" t="s">
        <v>368</v>
      </c>
      <c r="C294" s="15" t="s">
        <v>6</v>
      </c>
      <c r="D294" s="17">
        <v>1</v>
      </c>
      <c r="E294" s="18">
        <f>+F294*$E$12+145.86</f>
        <v>155.21044083996378</v>
      </c>
      <c r="F294" s="18">
        <v>7.1853679000000001</v>
      </c>
      <c r="G294" s="19">
        <f t="shared" ref="G294:G335" si="19">D294*E294</f>
        <v>155.21044083996378</v>
      </c>
    </row>
    <row r="295" spans="1:8" s="6" customFormat="1" ht="24" x14ac:dyDescent="0.2">
      <c r="A295" s="15">
        <v>2</v>
      </c>
      <c r="B295" s="25" t="s">
        <v>341</v>
      </c>
      <c r="C295" s="15" t="s">
        <v>6</v>
      </c>
      <c r="D295" s="15">
        <v>1</v>
      </c>
      <c r="E295" s="18">
        <f t="shared" si="14"/>
        <v>29.029737297676533</v>
      </c>
      <c r="F295" s="18">
        <v>22.307968800000001</v>
      </c>
      <c r="G295" s="19">
        <f t="shared" si="19"/>
        <v>29.029737297676533</v>
      </c>
    </row>
    <row r="296" spans="1:8" s="6" customFormat="1" x14ac:dyDescent="0.2">
      <c r="A296" s="15">
        <v>3</v>
      </c>
      <c r="B296" s="25" t="s">
        <v>49</v>
      </c>
      <c r="C296" s="15" t="s">
        <v>4</v>
      </c>
      <c r="D296" s="15">
        <v>1</v>
      </c>
      <c r="E296" s="18">
        <f t="shared" si="14"/>
        <v>9.3722596395111868</v>
      </c>
      <c r="F296" s="18">
        <v>7.2021346069999996</v>
      </c>
      <c r="G296" s="19">
        <f t="shared" si="19"/>
        <v>9.3722596395111868</v>
      </c>
    </row>
    <row r="297" spans="1:8" s="6" customFormat="1" x14ac:dyDescent="0.2">
      <c r="A297" s="15">
        <v>4</v>
      </c>
      <c r="B297" s="25" t="s">
        <v>50</v>
      </c>
      <c r="C297" s="15" t="s">
        <v>4</v>
      </c>
      <c r="D297" s="15">
        <v>2</v>
      </c>
      <c r="E297" s="18">
        <f t="shared" si="14"/>
        <v>9.3722596395111868</v>
      </c>
      <c r="F297" s="18">
        <v>7.2021346069999996</v>
      </c>
      <c r="G297" s="19">
        <f t="shared" si="19"/>
        <v>18.744519279022374</v>
      </c>
    </row>
    <row r="298" spans="1:8" s="6" customFormat="1" x14ac:dyDescent="0.2">
      <c r="A298" s="15">
        <v>5</v>
      </c>
      <c r="B298" s="25" t="s">
        <v>51</v>
      </c>
      <c r="C298" s="15" t="s">
        <v>4</v>
      </c>
      <c r="D298" s="15">
        <v>1</v>
      </c>
      <c r="E298" s="18">
        <f t="shared" si="14"/>
        <v>7.7950914086587675</v>
      </c>
      <c r="F298" s="18">
        <v>5.9901560304999997</v>
      </c>
      <c r="G298" s="19">
        <f t="shared" si="19"/>
        <v>7.7950914086587675</v>
      </c>
    </row>
    <row r="299" spans="1:8" s="6" customFormat="1" ht="24" x14ac:dyDescent="0.2">
      <c r="A299" s="15">
        <v>6</v>
      </c>
      <c r="B299" s="25" t="s">
        <v>369</v>
      </c>
      <c r="C299" s="15" t="s">
        <v>6</v>
      </c>
      <c r="D299" s="15">
        <v>1</v>
      </c>
      <c r="E299" s="18">
        <f t="shared" si="14"/>
        <v>29.029737297676533</v>
      </c>
      <c r="F299" s="18">
        <v>22.307968800000001</v>
      </c>
      <c r="G299" s="19">
        <f t="shared" si="19"/>
        <v>29.029737297676533</v>
      </c>
    </row>
    <row r="300" spans="1:8" s="6" customFormat="1" x14ac:dyDescent="0.2">
      <c r="A300" s="15">
        <v>7</v>
      </c>
      <c r="B300" s="25" t="s">
        <v>51</v>
      </c>
      <c r="C300" s="15" t="s">
        <v>4</v>
      </c>
      <c r="D300" s="15">
        <v>1</v>
      </c>
      <c r="E300" s="18">
        <f t="shared" si="14"/>
        <v>7.7950914086587675</v>
      </c>
      <c r="F300" s="18">
        <v>5.9901560304999997</v>
      </c>
      <c r="G300" s="19">
        <f t="shared" si="19"/>
        <v>7.7950914086587675</v>
      </c>
    </row>
    <row r="301" spans="1:8" s="6" customFormat="1" x14ac:dyDescent="0.2">
      <c r="A301" s="15">
        <v>8</v>
      </c>
      <c r="B301" s="25" t="s">
        <v>52</v>
      </c>
      <c r="C301" s="15" t="s">
        <v>4</v>
      </c>
      <c r="D301" s="15">
        <v>1</v>
      </c>
      <c r="E301" s="18">
        <f t="shared" si="14"/>
        <v>7.7950914086587675</v>
      </c>
      <c r="F301" s="18">
        <v>5.9901560304999997</v>
      </c>
      <c r="G301" s="19">
        <f t="shared" si="19"/>
        <v>7.7950914086587675</v>
      </c>
    </row>
    <row r="302" spans="1:8" s="6" customFormat="1" x14ac:dyDescent="0.2">
      <c r="A302" s="15">
        <v>9</v>
      </c>
      <c r="B302" s="25" t="s">
        <v>54</v>
      </c>
      <c r="C302" s="15" t="s">
        <v>4</v>
      </c>
      <c r="D302" s="15">
        <v>5</v>
      </c>
      <c r="E302" s="18">
        <f t="shared" si="14"/>
        <v>4.2592689696523873</v>
      </c>
      <c r="F302" s="18">
        <v>3.2730450955000001</v>
      </c>
      <c r="G302" s="19">
        <f t="shared" si="19"/>
        <v>21.296344848261938</v>
      </c>
    </row>
    <row r="303" spans="1:8" ht="24" x14ac:dyDescent="0.2">
      <c r="A303" s="15">
        <v>10</v>
      </c>
      <c r="B303" s="21" t="s">
        <v>55</v>
      </c>
      <c r="C303" s="20" t="s">
        <v>4</v>
      </c>
      <c r="D303" s="20">
        <v>1</v>
      </c>
      <c r="E303" s="18">
        <f t="shared" si="14"/>
        <v>28.748958001315774</v>
      </c>
      <c r="F303" s="23">
        <v>22.092203300000005</v>
      </c>
      <c r="G303" s="24">
        <f t="shared" si="19"/>
        <v>28.748958001315774</v>
      </c>
    </row>
    <row r="304" spans="1:8" ht="24" x14ac:dyDescent="0.2">
      <c r="A304" s="15">
        <v>11</v>
      </c>
      <c r="B304" s="21" t="s">
        <v>56</v>
      </c>
      <c r="C304" s="20" t="s">
        <v>4</v>
      </c>
      <c r="D304" s="20">
        <v>1</v>
      </c>
      <c r="E304" s="18">
        <f t="shared" si="14"/>
        <v>25.790110772021734</v>
      </c>
      <c r="F304" s="23">
        <v>19.818470300000005</v>
      </c>
      <c r="G304" s="24">
        <f t="shared" si="19"/>
        <v>25.790110772021734</v>
      </c>
    </row>
    <row r="305" spans="1:7" x14ac:dyDescent="0.2">
      <c r="A305" s="15">
        <v>12</v>
      </c>
      <c r="B305" s="21" t="s">
        <v>57</v>
      </c>
      <c r="C305" s="20" t="s">
        <v>4</v>
      </c>
      <c r="D305" s="22">
        <v>1</v>
      </c>
      <c r="E305" s="18">
        <f t="shared" si="14"/>
        <v>18.841808576799234</v>
      </c>
      <c r="F305" s="23">
        <v>14.479031400000002</v>
      </c>
      <c r="G305" s="24">
        <f t="shared" si="19"/>
        <v>18.841808576799234</v>
      </c>
    </row>
    <row r="306" spans="1:7" s="6" customFormat="1" ht="24" x14ac:dyDescent="0.2">
      <c r="A306" s="15">
        <v>13</v>
      </c>
      <c r="B306" s="25" t="s">
        <v>424</v>
      </c>
      <c r="C306" s="15" t="s">
        <v>423</v>
      </c>
      <c r="D306" s="15">
        <v>1</v>
      </c>
      <c r="E306" s="18">
        <f>+F306*$E$12</f>
        <v>29.029737297676533</v>
      </c>
      <c r="F306" s="18">
        <v>22.307968800000001</v>
      </c>
      <c r="G306" s="19">
        <f>D306*E306</f>
        <v>29.029737297676533</v>
      </c>
    </row>
    <row r="307" spans="1:7" s="6" customFormat="1" ht="24" x14ac:dyDescent="0.2">
      <c r="A307" s="15">
        <v>14</v>
      </c>
      <c r="B307" s="25" t="s">
        <v>719</v>
      </c>
      <c r="C307" s="15" t="s">
        <v>4</v>
      </c>
      <c r="D307" s="20">
        <v>1</v>
      </c>
      <c r="E307" s="18">
        <f t="shared" ref="E307:E309" si="20">+F307*$E$12</f>
        <v>10.432903713574408</v>
      </c>
      <c r="F307" s="18">
        <v>8.0171890000000001</v>
      </c>
      <c r="G307" s="19">
        <f t="shared" ref="G307:G309" si="21">D307*E307</f>
        <v>10.432903713574408</v>
      </c>
    </row>
    <row r="308" spans="1:7" s="6" customFormat="1" x14ac:dyDescent="0.2">
      <c r="A308" s="15">
        <v>15</v>
      </c>
      <c r="B308" s="25" t="s">
        <v>52</v>
      </c>
      <c r="C308" s="15" t="s">
        <v>4</v>
      </c>
      <c r="D308" s="15">
        <v>1</v>
      </c>
      <c r="E308" s="18">
        <f t="shared" si="20"/>
        <v>8.2760067410577438</v>
      </c>
      <c r="F308" s="18">
        <v>6.3597165305000001</v>
      </c>
      <c r="G308" s="19">
        <f t="shared" si="21"/>
        <v>8.2760067410577438</v>
      </c>
    </row>
    <row r="309" spans="1:7" s="6" customFormat="1" x14ac:dyDescent="0.2">
      <c r="A309" s="15">
        <v>16</v>
      </c>
      <c r="B309" s="25" t="s">
        <v>54</v>
      </c>
      <c r="C309" s="15" t="s">
        <v>4</v>
      </c>
      <c r="D309" s="15">
        <v>1</v>
      </c>
      <c r="E309" s="18">
        <f t="shared" si="20"/>
        <v>4.2622278168816807</v>
      </c>
      <c r="F309" s="18">
        <v>3.2753188285000001</v>
      </c>
      <c r="G309" s="19">
        <f t="shared" si="21"/>
        <v>4.2622278168816807</v>
      </c>
    </row>
    <row r="310" spans="1:7" s="6" customFormat="1" ht="24" x14ac:dyDescent="0.2">
      <c r="A310" s="15">
        <v>17</v>
      </c>
      <c r="B310" s="25" t="s">
        <v>425</v>
      </c>
      <c r="C310" s="15" t="s">
        <v>423</v>
      </c>
      <c r="D310" s="15">
        <v>2</v>
      </c>
      <c r="E310" s="18">
        <f t="shared" si="14"/>
        <v>29.029737297676533</v>
      </c>
      <c r="F310" s="18">
        <v>22.307968800000001</v>
      </c>
      <c r="G310" s="19">
        <f t="shared" si="19"/>
        <v>58.059474595353066</v>
      </c>
    </row>
    <row r="311" spans="1:7" s="6" customFormat="1" x14ac:dyDescent="0.2">
      <c r="A311" s="15">
        <v>18</v>
      </c>
      <c r="B311" s="25" t="s">
        <v>58</v>
      </c>
      <c r="C311" s="15" t="s">
        <v>4</v>
      </c>
      <c r="D311" s="15">
        <v>2</v>
      </c>
      <c r="E311" s="18">
        <f t="shared" si="14"/>
        <v>9.3722596395111868</v>
      </c>
      <c r="F311" s="18">
        <v>7.2021346069999996</v>
      </c>
      <c r="G311" s="19">
        <f t="shared" si="19"/>
        <v>18.744519279022374</v>
      </c>
    </row>
    <row r="312" spans="1:7" s="6" customFormat="1" x14ac:dyDescent="0.2">
      <c r="A312" s="15">
        <v>19</v>
      </c>
      <c r="B312" s="25" t="s">
        <v>59</v>
      </c>
      <c r="C312" s="15" t="s">
        <v>4</v>
      </c>
      <c r="D312" s="15">
        <v>7</v>
      </c>
      <c r="E312" s="18">
        <f t="shared" si="14"/>
        <v>4.7431431492806571</v>
      </c>
      <c r="F312" s="18">
        <v>3.6448793285000001</v>
      </c>
      <c r="G312" s="19">
        <f t="shared" si="19"/>
        <v>33.202002044964601</v>
      </c>
    </row>
    <row r="313" spans="1:7" s="6" customFormat="1" x14ac:dyDescent="0.2">
      <c r="A313" s="15">
        <v>20</v>
      </c>
      <c r="B313" s="25" t="s">
        <v>53</v>
      </c>
      <c r="C313" s="15" t="s">
        <v>4</v>
      </c>
      <c r="D313" s="15">
        <v>11</v>
      </c>
      <c r="E313" s="18">
        <f t="shared" si="14"/>
        <v>4.2622278168816807</v>
      </c>
      <c r="F313" s="18">
        <v>3.2753188285000001</v>
      </c>
      <c r="G313" s="19">
        <f t="shared" si="19"/>
        <v>46.884505985698489</v>
      </c>
    </row>
    <row r="314" spans="1:7" ht="24" x14ac:dyDescent="0.2">
      <c r="A314" s="15">
        <v>21</v>
      </c>
      <c r="B314" s="25" t="s">
        <v>623</v>
      </c>
      <c r="C314" s="15" t="s">
        <v>4</v>
      </c>
      <c r="D314" s="20">
        <v>5</v>
      </c>
      <c r="E314" s="18">
        <f t="shared" si="14"/>
        <v>7.4740564842803643</v>
      </c>
      <c r="F314" s="23">
        <v>5.7434560000000001</v>
      </c>
      <c r="G314" s="24">
        <f t="shared" si="19"/>
        <v>37.370282421401825</v>
      </c>
    </row>
    <row r="315" spans="1:7" s="6" customFormat="1" ht="24" x14ac:dyDescent="0.2">
      <c r="A315" s="15">
        <v>22</v>
      </c>
      <c r="B315" s="25" t="s">
        <v>624</v>
      </c>
      <c r="C315" s="15" t="s">
        <v>4</v>
      </c>
      <c r="D315" s="20">
        <v>5</v>
      </c>
      <c r="E315" s="18">
        <f t="shared" si="14"/>
        <v>7.9549718166793415</v>
      </c>
      <c r="F315" s="18">
        <v>6.1130165000000005</v>
      </c>
      <c r="G315" s="19">
        <f t="shared" si="19"/>
        <v>39.774859083396706</v>
      </c>
    </row>
    <row r="316" spans="1:7" ht="24" x14ac:dyDescent="0.2">
      <c r="A316" s="15">
        <v>23</v>
      </c>
      <c r="B316" s="21" t="s">
        <v>56</v>
      </c>
      <c r="C316" s="20" t="s">
        <v>4</v>
      </c>
      <c r="D316" s="20">
        <v>1</v>
      </c>
      <c r="E316" s="18">
        <f t="shared" si="14"/>
        <v>25.790110772021734</v>
      </c>
      <c r="F316" s="23">
        <v>19.818470300000005</v>
      </c>
      <c r="G316" s="24">
        <f t="shared" si="19"/>
        <v>25.790110772021734</v>
      </c>
    </row>
    <row r="317" spans="1:7" ht="24" x14ac:dyDescent="0.2">
      <c r="A317" s="15">
        <v>24</v>
      </c>
      <c r="B317" s="21" t="s">
        <v>60</v>
      </c>
      <c r="C317" s="15" t="s">
        <v>4</v>
      </c>
      <c r="D317" s="20">
        <v>1</v>
      </c>
      <c r="E317" s="18">
        <f t="shared" si="14"/>
        <v>7.5431599264008922</v>
      </c>
      <c r="F317" s="23">
        <v>5.7965587000000003</v>
      </c>
      <c r="G317" s="24">
        <f t="shared" si="19"/>
        <v>7.5431599264008922</v>
      </c>
    </row>
    <row r="318" spans="1:7" x14ac:dyDescent="0.2">
      <c r="A318" s="15">
        <v>25</v>
      </c>
      <c r="B318" s="21" t="s">
        <v>61</v>
      </c>
      <c r="C318" s="20" t="s">
        <v>4</v>
      </c>
      <c r="D318" s="22">
        <v>1</v>
      </c>
      <c r="E318" s="18">
        <f t="shared" si="14"/>
        <v>3.0302055283113822</v>
      </c>
      <c r="F318" s="23">
        <v>2.3285684500000001</v>
      </c>
      <c r="G318" s="24">
        <f t="shared" si="19"/>
        <v>3.0302055283113822</v>
      </c>
    </row>
    <row r="319" spans="1:7" ht="24" x14ac:dyDescent="0.2">
      <c r="A319" s="15">
        <v>26</v>
      </c>
      <c r="B319" s="21" t="s">
        <v>62</v>
      </c>
      <c r="C319" s="23" t="s">
        <v>4</v>
      </c>
      <c r="D319" s="20">
        <v>4</v>
      </c>
      <c r="E319" s="18">
        <f t="shared" si="14"/>
        <v>1.59094639614346</v>
      </c>
      <c r="F319" s="23">
        <v>1.2225664395</v>
      </c>
      <c r="G319" s="24">
        <f t="shared" si="19"/>
        <v>6.36378558457384</v>
      </c>
    </row>
    <row r="320" spans="1:7" ht="25.5" x14ac:dyDescent="0.2">
      <c r="A320" s="15">
        <v>27</v>
      </c>
      <c r="B320" s="21" t="s">
        <v>625</v>
      </c>
      <c r="C320" s="20" t="s">
        <v>3</v>
      </c>
      <c r="D320" s="20">
        <v>20</v>
      </c>
      <c r="E320" s="18">
        <f t="shared" si="14"/>
        <v>6.8154497727941799</v>
      </c>
      <c r="F320" s="23">
        <v>5.2373481485699998</v>
      </c>
      <c r="G320" s="24">
        <f t="shared" si="19"/>
        <v>136.3089954558836</v>
      </c>
    </row>
    <row r="321" spans="1:8" s="6" customFormat="1" ht="24" x14ac:dyDescent="0.2">
      <c r="A321" s="15">
        <v>28</v>
      </c>
      <c r="B321" s="25" t="s">
        <v>626</v>
      </c>
      <c r="C321" s="20" t="s">
        <v>3</v>
      </c>
      <c r="D321" s="15">
        <v>37</v>
      </c>
      <c r="E321" s="18">
        <f t="shared" ref="E321:E384" si="22">+F321*$E$12</f>
        <v>0.52816426423311469</v>
      </c>
      <c r="F321" s="18">
        <v>0.40586905100000004</v>
      </c>
      <c r="G321" s="19">
        <f t="shared" si="19"/>
        <v>19.542077776625245</v>
      </c>
    </row>
    <row r="322" spans="1:8" ht="24" x14ac:dyDescent="0.2">
      <c r="A322" s="15">
        <v>29</v>
      </c>
      <c r="B322" s="25" t="s">
        <v>627</v>
      </c>
      <c r="C322" s="20" t="s">
        <v>3</v>
      </c>
      <c r="D322" s="20">
        <v>22</v>
      </c>
      <c r="E322" s="18">
        <f t="shared" si="22"/>
        <v>2.9541136603608407</v>
      </c>
      <c r="F322" s="23">
        <v>2.270095478</v>
      </c>
      <c r="G322" s="24">
        <f t="shared" si="19"/>
        <v>64.990500527938494</v>
      </c>
    </row>
    <row r="323" spans="1:8" x14ac:dyDescent="0.2">
      <c r="A323" s="15">
        <v>30</v>
      </c>
      <c r="B323" s="25" t="s">
        <v>628</v>
      </c>
      <c r="C323" s="20" t="s">
        <v>3</v>
      </c>
      <c r="D323" s="20">
        <v>12</v>
      </c>
      <c r="E323" s="18">
        <f t="shared" si="22"/>
        <v>2.4352926798547498</v>
      </c>
      <c r="F323" s="23">
        <v>1.8714062950000001</v>
      </c>
      <c r="G323" s="24">
        <f t="shared" si="19"/>
        <v>29.223512158256998</v>
      </c>
    </row>
    <row r="324" spans="1:8" x14ac:dyDescent="0.2">
      <c r="A324" s="15">
        <v>31</v>
      </c>
      <c r="B324" s="21" t="s">
        <v>63</v>
      </c>
      <c r="C324" s="20" t="s">
        <v>4</v>
      </c>
      <c r="D324" s="20">
        <v>4</v>
      </c>
      <c r="E324" s="18">
        <f t="shared" si="22"/>
        <v>0.14794236146470213</v>
      </c>
      <c r="F324" s="23">
        <v>0.11368665</v>
      </c>
      <c r="G324" s="24">
        <f t="shared" si="19"/>
        <v>0.59176944585880853</v>
      </c>
    </row>
    <row r="325" spans="1:8" s="6" customFormat="1" ht="13.5" x14ac:dyDescent="0.2">
      <c r="A325" s="15">
        <v>32</v>
      </c>
      <c r="B325" s="25" t="s">
        <v>629</v>
      </c>
      <c r="C325" s="15" t="s">
        <v>4</v>
      </c>
      <c r="D325" s="15">
        <v>10</v>
      </c>
      <c r="E325" s="18">
        <f t="shared" si="22"/>
        <v>2.3490098991334971</v>
      </c>
      <c r="F325" s="18">
        <v>1.8051020924999999</v>
      </c>
      <c r="G325" s="19">
        <f t="shared" si="19"/>
        <v>23.490098991334971</v>
      </c>
    </row>
    <row r="326" spans="1:8" s="6" customFormat="1" x14ac:dyDescent="0.2">
      <c r="A326" s="15">
        <v>33</v>
      </c>
      <c r="B326" s="25" t="s">
        <v>64</v>
      </c>
      <c r="C326" s="20" t="s">
        <v>4</v>
      </c>
      <c r="D326" s="15">
        <v>1270</v>
      </c>
      <c r="E326" s="18">
        <f t="shared" si="22"/>
        <v>7.3971180732351084E-3</v>
      </c>
      <c r="F326" s="40">
        <v>5.6843325000000009E-3</v>
      </c>
      <c r="G326" s="19">
        <f t="shared" si="19"/>
        <v>9.394339953008588</v>
      </c>
    </row>
    <row r="327" spans="1:8" ht="24" x14ac:dyDescent="0.2">
      <c r="A327" s="15">
        <v>34</v>
      </c>
      <c r="B327" s="21" t="s">
        <v>65</v>
      </c>
      <c r="C327" s="20" t="s">
        <v>4</v>
      </c>
      <c r="D327" s="20">
        <v>5</v>
      </c>
      <c r="E327" s="18">
        <f t="shared" si="22"/>
        <v>2.5248359133776792</v>
      </c>
      <c r="F327" s="23">
        <v>1.9402160000000002</v>
      </c>
      <c r="G327" s="24">
        <f t="shared" si="19"/>
        <v>12.624179566888396</v>
      </c>
    </row>
    <row r="328" spans="1:8" x14ac:dyDescent="0.2">
      <c r="A328" s="15">
        <v>35</v>
      </c>
      <c r="B328" s="21" t="s">
        <v>66</v>
      </c>
      <c r="C328" s="20" t="s">
        <v>4</v>
      </c>
      <c r="D328" s="20">
        <v>5</v>
      </c>
      <c r="E328" s="18">
        <f t="shared" si="22"/>
        <v>1.340566789621187</v>
      </c>
      <c r="F328" s="23">
        <v>1.0301616515000001</v>
      </c>
      <c r="G328" s="24">
        <f t="shared" si="19"/>
        <v>6.7028339481059351</v>
      </c>
    </row>
    <row r="329" spans="1:8" s="6" customFormat="1" ht="24" x14ac:dyDescent="0.2">
      <c r="A329" s="15">
        <v>36</v>
      </c>
      <c r="B329" s="25" t="s">
        <v>67</v>
      </c>
      <c r="C329" s="20" t="s">
        <v>4</v>
      </c>
      <c r="D329" s="15">
        <v>15</v>
      </c>
      <c r="E329" s="18">
        <f t="shared" si="22"/>
        <v>1.3394148098770697</v>
      </c>
      <c r="F329" s="18">
        <v>1.02927641</v>
      </c>
      <c r="G329" s="19">
        <f t="shared" si="19"/>
        <v>20.091222148156046</v>
      </c>
    </row>
    <row r="330" spans="1:8" x14ac:dyDescent="0.2">
      <c r="A330" s="15">
        <v>37</v>
      </c>
      <c r="B330" s="21" t="s">
        <v>66</v>
      </c>
      <c r="C330" s="20" t="s">
        <v>4</v>
      </c>
      <c r="D330" s="20">
        <v>15</v>
      </c>
      <c r="E330" s="18">
        <f t="shared" si="22"/>
        <v>1.340566789621187</v>
      </c>
      <c r="F330" s="23">
        <v>1.0301616515000001</v>
      </c>
      <c r="G330" s="24">
        <f t="shared" si="19"/>
        <v>20.108501844317807</v>
      </c>
    </row>
    <row r="331" spans="1:8" x14ac:dyDescent="0.2">
      <c r="A331" s="15">
        <v>38</v>
      </c>
      <c r="B331" s="21" t="s">
        <v>398</v>
      </c>
      <c r="C331" s="20" t="s">
        <v>3</v>
      </c>
      <c r="D331" s="20">
        <v>40</v>
      </c>
      <c r="E331" s="18">
        <f t="shared" si="22"/>
        <v>1.100441773861234</v>
      </c>
      <c r="F331" s="23">
        <v>0.84563702750000003</v>
      </c>
      <c r="G331" s="24">
        <f t="shared" si="19"/>
        <v>44.017670954449358</v>
      </c>
    </row>
    <row r="332" spans="1:8" x14ac:dyDescent="0.2">
      <c r="A332" s="15">
        <v>39</v>
      </c>
      <c r="B332" s="21" t="s">
        <v>399</v>
      </c>
      <c r="C332" s="20" t="s">
        <v>3</v>
      </c>
      <c r="D332" s="20">
        <v>30</v>
      </c>
      <c r="E332" s="18">
        <f t="shared" si="22"/>
        <v>1.0194048774671889</v>
      </c>
      <c r="F332" s="23">
        <v>0.78336403695000001</v>
      </c>
      <c r="G332" s="24">
        <f t="shared" si="19"/>
        <v>30.582146324015667</v>
      </c>
    </row>
    <row r="333" spans="1:8" ht="24" x14ac:dyDescent="0.2">
      <c r="A333" s="15">
        <v>40</v>
      </c>
      <c r="B333" s="21" t="s">
        <v>400</v>
      </c>
      <c r="C333" s="20" t="s">
        <v>4</v>
      </c>
      <c r="D333" s="20">
        <v>6</v>
      </c>
      <c r="E333" s="18">
        <f t="shared" si="22"/>
        <v>5.9786068752075279</v>
      </c>
      <c r="F333" s="23">
        <v>4.5942742875000002</v>
      </c>
      <c r="G333" s="24">
        <f t="shared" si="19"/>
        <v>35.871641251245165</v>
      </c>
    </row>
    <row r="334" spans="1:8" x14ac:dyDescent="0.2">
      <c r="A334" s="15">
        <v>41</v>
      </c>
      <c r="B334" s="21" t="s">
        <v>68</v>
      </c>
      <c r="C334" s="20" t="s">
        <v>5</v>
      </c>
      <c r="D334" s="20">
        <v>0.4</v>
      </c>
      <c r="E334" s="18">
        <f t="shared" si="22"/>
        <v>4.6305736600244929</v>
      </c>
      <c r="F334" s="23">
        <v>3.5583750440000008</v>
      </c>
      <c r="G334" s="24">
        <f t="shared" si="19"/>
        <v>1.8522294640097972</v>
      </c>
    </row>
    <row r="335" spans="1:8" s="6" customFormat="1" ht="24" x14ac:dyDescent="0.2">
      <c r="A335" s="15">
        <v>42</v>
      </c>
      <c r="B335" s="25" t="s">
        <v>371</v>
      </c>
      <c r="C335" s="15" t="s">
        <v>569</v>
      </c>
      <c r="D335" s="15">
        <v>10</v>
      </c>
      <c r="E335" s="18">
        <f t="shared" si="22"/>
        <v>4.9234300310864745</v>
      </c>
      <c r="F335" s="18">
        <v>3.7834212000000003</v>
      </c>
      <c r="G335" s="19">
        <f t="shared" si="19"/>
        <v>49.234300310864747</v>
      </c>
    </row>
    <row r="336" spans="1:8" s="9" customFormat="1" x14ac:dyDescent="0.2">
      <c r="A336" s="28"/>
      <c r="B336" s="29" t="s">
        <v>2</v>
      </c>
      <c r="C336" s="28"/>
      <c r="D336" s="28"/>
      <c r="E336" s="30">
        <f t="shared" si="22"/>
        <v>0</v>
      </c>
      <c r="F336" s="31"/>
      <c r="G336" s="32">
        <f>SUM(G294:G335)</f>
        <v>1192.8389916895205</v>
      </c>
      <c r="H336" s="3"/>
    </row>
    <row r="337" spans="1:7" s="5" customFormat="1" x14ac:dyDescent="0.2">
      <c r="A337" s="13"/>
      <c r="B337" s="14" t="s">
        <v>551</v>
      </c>
      <c r="C337" s="13"/>
      <c r="D337" s="13"/>
      <c r="E337" s="30">
        <f t="shared" si="22"/>
        <v>0</v>
      </c>
      <c r="F337" s="13"/>
      <c r="G337" s="13"/>
    </row>
    <row r="338" spans="1:7" ht="60" x14ac:dyDescent="0.2">
      <c r="A338" s="20">
        <v>1</v>
      </c>
      <c r="B338" s="21" t="s">
        <v>69</v>
      </c>
      <c r="C338" s="20" t="s">
        <v>4</v>
      </c>
      <c r="D338" s="20">
        <v>93</v>
      </c>
      <c r="E338" s="18">
        <f t="shared" si="22"/>
        <v>24.810555689257175</v>
      </c>
      <c r="F338" s="23">
        <v>19.065728930000002</v>
      </c>
      <c r="G338" s="24">
        <f t="shared" ref="G338:G356" si="23">D338*E338</f>
        <v>2307.3816791009172</v>
      </c>
    </row>
    <row r="339" spans="1:7" ht="72" x14ac:dyDescent="0.2">
      <c r="A339" s="20">
        <v>2</v>
      </c>
      <c r="B339" s="21" t="s">
        <v>70</v>
      </c>
      <c r="C339" s="20" t="s">
        <v>4</v>
      </c>
      <c r="D339" s="20">
        <v>76</v>
      </c>
      <c r="E339" s="18">
        <f t="shared" si="22"/>
        <v>20.372284845316109</v>
      </c>
      <c r="F339" s="23">
        <v>15.655129430000002</v>
      </c>
      <c r="G339" s="24">
        <f t="shared" si="23"/>
        <v>1548.2936482440243</v>
      </c>
    </row>
    <row r="340" spans="1:7" ht="60" x14ac:dyDescent="0.2">
      <c r="A340" s="20">
        <v>3</v>
      </c>
      <c r="B340" s="21" t="s">
        <v>71</v>
      </c>
      <c r="C340" s="20" t="s">
        <v>4</v>
      </c>
      <c r="D340" s="20">
        <v>14</v>
      </c>
      <c r="E340" s="18">
        <f t="shared" si="22"/>
        <v>24.810555689257175</v>
      </c>
      <c r="F340" s="23">
        <v>19.065728930000002</v>
      </c>
      <c r="G340" s="24">
        <f t="shared" si="23"/>
        <v>347.34777964960045</v>
      </c>
    </row>
    <row r="341" spans="1:7" ht="60" x14ac:dyDescent="0.2">
      <c r="A341" s="20">
        <v>4</v>
      </c>
      <c r="B341" s="21" t="s">
        <v>72</v>
      </c>
      <c r="C341" s="20" t="s">
        <v>4</v>
      </c>
      <c r="D341" s="20">
        <v>30</v>
      </c>
      <c r="E341" s="18">
        <f t="shared" si="22"/>
        <v>15.934014001375044</v>
      </c>
      <c r="F341" s="23">
        <v>12.244529930000001</v>
      </c>
      <c r="G341" s="24">
        <f t="shared" si="23"/>
        <v>478.02042004125133</v>
      </c>
    </row>
    <row r="342" spans="1:7" ht="24" x14ac:dyDescent="0.2">
      <c r="A342" s="20">
        <v>5</v>
      </c>
      <c r="B342" s="21" t="s">
        <v>73</v>
      </c>
      <c r="C342" s="20" t="s">
        <v>4</v>
      </c>
      <c r="D342" s="20">
        <v>26</v>
      </c>
      <c r="E342" s="18">
        <f t="shared" si="22"/>
        <v>26.735395790760649</v>
      </c>
      <c r="F342" s="23">
        <v>20.544876760000005</v>
      </c>
      <c r="G342" s="24">
        <f t="shared" si="23"/>
        <v>695.12029055977689</v>
      </c>
    </row>
    <row r="343" spans="1:7" x14ac:dyDescent="0.2">
      <c r="A343" s="20">
        <v>6</v>
      </c>
      <c r="B343" s="21" t="s">
        <v>74</v>
      </c>
      <c r="C343" s="20" t="s">
        <v>4</v>
      </c>
      <c r="D343" s="20">
        <v>26</v>
      </c>
      <c r="E343" s="18">
        <f t="shared" si="22"/>
        <v>10.46173602964341</v>
      </c>
      <c r="F343" s="23">
        <v>8.039345260000001</v>
      </c>
      <c r="G343" s="24">
        <f t="shared" si="23"/>
        <v>272.00513677072865</v>
      </c>
    </row>
    <row r="344" spans="1:7" ht="25.5" x14ac:dyDescent="0.2">
      <c r="A344" s="20">
        <v>7</v>
      </c>
      <c r="B344" s="21" t="s">
        <v>630</v>
      </c>
      <c r="C344" s="20" t="s">
        <v>3</v>
      </c>
      <c r="D344" s="20">
        <v>20</v>
      </c>
      <c r="E344" s="18">
        <f t="shared" si="22"/>
        <v>1.127983217117464</v>
      </c>
      <c r="F344" s="23">
        <v>0.86680131329999999</v>
      </c>
      <c r="G344" s="24">
        <f t="shared" si="23"/>
        <v>22.559664342349279</v>
      </c>
    </row>
    <row r="345" spans="1:7" ht="25.5" x14ac:dyDescent="0.2">
      <c r="A345" s="20">
        <v>8</v>
      </c>
      <c r="B345" s="21" t="s">
        <v>631</v>
      </c>
      <c r="C345" s="20" t="s">
        <v>3</v>
      </c>
      <c r="D345" s="20">
        <v>20</v>
      </c>
      <c r="E345" s="18">
        <f t="shared" si="22"/>
        <v>0.82618079972947145</v>
      </c>
      <c r="F345" s="23">
        <v>0.63488054729999999</v>
      </c>
      <c r="G345" s="24">
        <f t="shared" si="23"/>
        <v>16.523615994589427</v>
      </c>
    </row>
    <row r="346" spans="1:7" ht="25.5" x14ac:dyDescent="0.2">
      <c r="A346" s="20">
        <v>9</v>
      </c>
      <c r="B346" s="21" t="s">
        <v>632</v>
      </c>
      <c r="C346" s="20" t="s">
        <v>3</v>
      </c>
      <c r="D346" s="20">
        <v>50</v>
      </c>
      <c r="E346" s="18">
        <f t="shared" si="22"/>
        <v>0.61491910755787682</v>
      </c>
      <c r="F346" s="23">
        <v>0.47253601109999999</v>
      </c>
      <c r="G346" s="24">
        <f t="shared" si="23"/>
        <v>30.745955377893843</v>
      </c>
    </row>
    <row r="347" spans="1:7" s="6" customFormat="1" ht="24" x14ac:dyDescent="0.2">
      <c r="A347" s="20">
        <v>10</v>
      </c>
      <c r="B347" s="25" t="s">
        <v>626</v>
      </c>
      <c r="C347" s="20" t="s">
        <v>3</v>
      </c>
      <c r="D347" s="15">
        <v>200</v>
      </c>
      <c r="E347" s="18">
        <f t="shared" si="22"/>
        <v>0.52816426423311469</v>
      </c>
      <c r="F347" s="18">
        <v>0.40586905099999998</v>
      </c>
      <c r="G347" s="19">
        <f t="shared" si="23"/>
        <v>105.63285284662294</v>
      </c>
    </row>
    <row r="348" spans="1:7" ht="24" x14ac:dyDescent="0.2">
      <c r="A348" s="20">
        <v>11</v>
      </c>
      <c r="B348" s="21" t="s">
        <v>75</v>
      </c>
      <c r="C348" s="23" t="s">
        <v>4</v>
      </c>
      <c r="D348" s="20">
        <v>42</v>
      </c>
      <c r="E348" s="18">
        <f t="shared" si="22"/>
        <v>1.8380101397895126</v>
      </c>
      <c r="F348" s="23">
        <v>1.412423145</v>
      </c>
      <c r="G348" s="24">
        <f t="shared" si="23"/>
        <v>77.196425871159533</v>
      </c>
    </row>
    <row r="349" spans="1:7" ht="24" x14ac:dyDescent="0.2">
      <c r="A349" s="20">
        <v>12</v>
      </c>
      <c r="B349" s="21" t="s">
        <v>76</v>
      </c>
      <c r="C349" s="23" t="s">
        <v>4</v>
      </c>
      <c r="D349" s="20">
        <v>25</v>
      </c>
      <c r="E349" s="18">
        <f t="shared" si="22"/>
        <v>2.7913436579442776</v>
      </c>
      <c r="F349" s="23">
        <v>2.1450144930000001</v>
      </c>
      <c r="G349" s="24">
        <f t="shared" si="23"/>
        <v>69.783591448606941</v>
      </c>
    </row>
    <row r="350" spans="1:7" ht="36" x14ac:dyDescent="0.2">
      <c r="A350" s="20">
        <v>13</v>
      </c>
      <c r="B350" s="25" t="s">
        <v>77</v>
      </c>
      <c r="C350" s="23" t="s">
        <v>4</v>
      </c>
      <c r="D350" s="20">
        <v>124</v>
      </c>
      <c r="E350" s="18">
        <f t="shared" si="22"/>
        <v>2.1202949270948466</v>
      </c>
      <c r="F350" s="23">
        <v>1.6293455429999999</v>
      </c>
      <c r="G350" s="24">
        <f t="shared" si="23"/>
        <v>262.91657095976097</v>
      </c>
    </row>
    <row r="351" spans="1:7" ht="36" x14ac:dyDescent="0.2">
      <c r="A351" s="20">
        <v>14</v>
      </c>
      <c r="B351" s="25" t="s">
        <v>78</v>
      </c>
      <c r="C351" s="23" t="s">
        <v>4</v>
      </c>
      <c r="D351" s="20">
        <v>6</v>
      </c>
      <c r="E351" s="18">
        <f t="shared" si="22"/>
        <v>2.1705953299928455</v>
      </c>
      <c r="F351" s="23">
        <v>1.6679990039999999</v>
      </c>
      <c r="G351" s="24">
        <f t="shared" si="23"/>
        <v>13.023571979957072</v>
      </c>
    </row>
    <row r="352" spans="1:7" ht="24" x14ac:dyDescent="0.2">
      <c r="A352" s="20">
        <v>15</v>
      </c>
      <c r="B352" s="21" t="s">
        <v>79</v>
      </c>
      <c r="C352" s="20" t="s">
        <v>4</v>
      </c>
      <c r="D352" s="20">
        <v>197</v>
      </c>
      <c r="E352" s="18">
        <f t="shared" si="22"/>
        <v>0.14794236146470213</v>
      </c>
      <c r="F352" s="23">
        <v>0.11368665</v>
      </c>
      <c r="G352" s="24">
        <f t="shared" si="23"/>
        <v>29.144645208546319</v>
      </c>
    </row>
    <row r="353" spans="1:8" ht="24" x14ac:dyDescent="0.2">
      <c r="A353" s="20">
        <v>16</v>
      </c>
      <c r="B353" s="21" t="s">
        <v>80</v>
      </c>
      <c r="C353" s="20" t="s">
        <v>4</v>
      </c>
      <c r="D353" s="20">
        <v>170</v>
      </c>
      <c r="E353" s="18">
        <f t="shared" si="22"/>
        <v>0.18492795183087768</v>
      </c>
      <c r="F353" s="23">
        <v>0.1421083125</v>
      </c>
      <c r="G353" s="24">
        <f t="shared" si="23"/>
        <v>31.437751811249207</v>
      </c>
    </row>
    <row r="354" spans="1:8" x14ac:dyDescent="0.2">
      <c r="A354" s="20">
        <v>17</v>
      </c>
      <c r="B354" s="21" t="s">
        <v>81</v>
      </c>
      <c r="C354" s="20" t="s">
        <v>4</v>
      </c>
      <c r="D354" s="20">
        <v>50</v>
      </c>
      <c r="E354" s="18">
        <f t="shared" si="22"/>
        <v>0.6848617415036955</v>
      </c>
      <c r="F354" s="23">
        <v>0.52628359000000002</v>
      </c>
      <c r="G354" s="24">
        <f t="shared" si="23"/>
        <v>34.243087075184775</v>
      </c>
    </row>
    <row r="355" spans="1:8" x14ac:dyDescent="0.2">
      <c r="A355" s="20">
        <v>18</v>
      </c>
      <c r="B355" s="21" t="s">
        <v>66</v>
      </c>
      <c r="C355" s="23" t="s">
        <v>4</v>
      </c>
      <c r="D355" s="20">
        <v>50</v>
      </c>
      <c r="E355" s="18">
        <f t="shared" si="22"/>
        <v>1.340566789621187</v>
      </c>
      <c r="F355" s="23">
        <v>1.0301616515000001</v>
      </c>
      <c r="G355" s="24">
        <f t="shared" si="23"/>
        <v>67.028339481059348</v>
      </c>
    </row>
    <row r="356" spans="1:8" s="6" customFormat="1" x14ac:dyDescent="0.2">
      <c r="A356" s="20">
        <v>19</v>
      </c>
      <c r="B356" s="25" t="s">
        <v>82</v>
      </c>
      <c r="C356" s="20" t="s">
        <v>4</v>
      </c>
      <c r="D356" s="15">
        <v>7300</v>
      </c>
      <c r="E356" s="18">
        <f t="shared" si="22"/>
        <v>7.3971180732351084E-3</v>
      </c>
      <c r="F356" s="40">
        <v>5.6843325000000009E-3</v>
      </c>
      <c r="G356" s="19">
        <f t="shared" si="23"/>
        <v>53.99896193461629</v>
      </c>
    </row>
    <row r="357" spans="1:8" s="9" customFormat="1" x14ac:dyDescent="0.2">
      <c r="A357" s="28"/>
      <c r="B357" s="29" t="s">
        <v>2</v>
      </c>
      <c r="C357" s="28"/>
      <c r="D357" s="28"/>
      <c r="E357" s="30">
        <f t="shared" si="22"/>
        <v>0</v>
      </c>
      <c r="F357" s="31"/>
      <c r="G357" s="32">
        <f>SUM(G338:G356)</f>
        <v>6462.4039886978962</v>
      </c>
      <c r="H357" s="3"/>
    </row>
    <row r="358" spans="1:8" s="5" customFormat="1" ht="24" x14ac:dyDescent="0.2">
      <c r="A358" s="13"/>
      <c r="B358" s="14" t="s">
        <v>562</v>
      </c>
      <c r="C358" s="13"/>
      <c r="D358" s="13"/>
      <c r="E358" s="30">
        <f t="shared" si="22"/>
        <v>0</v>
      </c>
      <c r="F358" s="13"/>
      <c r="G358" s="13"/>
    </row>
    <row r="359" spans="1:8" ht="24" x14ac:dyDescent="0.2">
      <c r="A359" s="41">
        <v>1</v>
      </c>
      <c r="B359" s="21" t="s">
        <v>83</v>
      </c>
      <c r="C359" s="20" t="s">
        <v>6</v>
      </c>
      <c r="D359" s="20">
        <v>1</v>
      </c>
      <c r="E359" s="18">
        <f>+F359*$E$12+42.84</f>
        <v>127.83228893407612</v>
      </c>
      <c r="F359" s="23">
        <v>65.312521099999998</v>
      </c>
      <c r="G359" s="24">
        <f t="shared" ref="G359:G385" si="24">D359*E359</f>
        <v>127.83228893407612</v>
      </c>
    </row>
    <row r="360" spans="1:8" x14ac:dyDescent="0.2">
      <c r="A360" s="20">
        <v>2</v>
      </c>
      <c r="B360" s="21" t="s">
        <v>84</v>
      </c>
      <c r="C360" s="20" t="s">
        <v>4</v>
      </c>
      <c r="D360" s="20">
        <v>1</v>
      </c>
      <c r="E360" s="18">
        <f t="shared" si="22"/>
        <v>54.280495799594341</v>
      </c>
      <c r="F360" s="23">
        <v>41.711972600000003</v>
      </c>
      <c r="G360" s="24">
        <f t="shared" si="24"/>
        <v>54.280495799594341</v>
      </c>
    </row>
    <row r="361" spans="1:8" x14ac:dyDescent="0.2">
      <c r="A361" s="20">
        <v>3</v>
      </c>
      <c r="B361" s="21" t="s">
        <v>85</v>
      </c>
      <c r="C361" s="20" t="s">
        <v>6</v>
      </c>
      <c r="D361" s="20">
        <v>1</v>
      </c>
      <c r="E361" s="18">
        <f t="shared" si="22"/>
        <v>45.321466364784243</v>
      </c>
      <c r="F361" s="23">
        <v>34.827385700000001</v>
      </c>
      <c r="G361" s="24">
        <f t="shared" si="24"/>
        <v>45.321466364784243</v>
      </c>
    </row>
    <row r="362" spans="1:8" ht="24" x14ac:dyDescent="0.2">
      <c r="A362" s="41">
        <v>4</v>
      </c>
      <c r="B362" s="21" t="s">
        <v>86</v>
      </c>
      <c r="C362" s="20" t="s">
        <v>4</v>
      </c>
      <c r="D362" s="20">
        <v>1</v>
      </c>
      <c r="E362" s="18">
        <f>+F362*$E$12+8.16</f>
        <v>24.887037926127125</v>
      </c>
      <c r="F362" s="23">
        <v>12.853930999999999</v>
      </c>
      <c r="G362" s="24">
        <f t="shared" si="24"/>
        <v>24.887037926127125</v>
      </c>
    </row>
    <row r="363" spans="1:8" ht="24" x14ac:dyDescent="0.2">
      <c r="A363" s="41">
        <v>5</v>
      </c>
      <c r="B363" s="21" t="s">
        <v>87</v>
      </c>
      <c r="C363" s="20" t="s">
        <v>4</v>
      </c>
      <c r="D363" s="20">
        <v>3</v>
      </c>
      <c r="E363" s="18">
        <f>+F363*$E$12+18.36</f>
        <v>35.087037926127124</v>
      </c>
      <c r="F363" s="23">
        <v>12.853930999999999</v>
      </c>
      <c r="G363" s="24">
        <f t="shared" si="24"/>
        <v>105.26111377838137</v>
      </c>
    </row>
    <row r="364" spans="1:8" x14ac:dyDescent="0.2">
      <c r="A364" s="41">
        <v>6</v>
      </c>
      <c r="B364" s="21" t="s">
        <v>88</v>
      </c>
      <c r="C364" s="20" t="s">
        <v>4</v>
      </c>
      <c r="D364" s="20">
        <v>4</v>
      </c>
      <c r="E364" s="18">
        <f>+F364*$E$12+15.3</f>
        <v>16.593978405606062</v>
      </c>
      <c r="F364" s="23">
        <v>0.99436069999999999</v>
      </c>
      <c r="G364" s="24">
        <f t="shared" si="24"/>
        <v>66.37591362242425</v>
      </c>
    </row>
    <row r="365" spans="1:8" x14ac:dyDescent="0.2">
      <c r="A365" s="20">
        <v>7</v>
      </c>
      <c r="B365" s="21" t="s">
        <v>89</v>
      </c>
      <c r="C365" s="20" t="s">
        <v>4</v>
      </c>
      <c r="D365" s="20">
        <v>1</v>
      </c>
      <c r="E365" s="18">
        <f t="shared" si="22"/>
        <v>21.725782454871737</v>
      </c>
      <c r="F365" s="23">
        <v>16.695227800000001</v>
      </c>
      <c r="G365" s="24">
        <f t="shared" si="24"/>
        <v>21.725782454871737</v>
      </c>
    </row>
    <row r="366" spans="1:8" x14ac:dyDescent="0.2">
      <c r="A366" s="20">
        <v>8</v>
      </c>
      <c r="B366" s="21" t="s">
        <v>90</v>
      </c>
      <c r="C366" s="20" t="s">
        <v>4</v>
      </c>
      <c r="D366" s="20">
        <v>1</v>
      </c>
      <c r="E366" s="18">
        <f t="shared" si="22"/>
        <v>24.684629684165785</v>
      </c>
      <c r="F366" s="23">
        <v>18.968960800000005</v>
      </c>
      <c r="G366" s="24">
        <f t="shared" si="24"/>
        <v>24.684629684165785</v>
      </c>
    </row>
    <row r="367" spans="1:8" ht="24" x14ac:dyDescent="0.2">
      <c r="A367" s="20">
        <v>9</v>
      </c>
      <c r="B367" s="21" t="s">
        <v>91</v>
      </c>
      <c r="C367" s="20" t="s">
        <v>4</v>
      </c>
      <c r="D367" s="20">
        <v>1</v>
      </c>
      <c r="E367" s="18">
        <f t="shared" si="22"/>
        <v>16.253851765587111</v>
      </c>
      <c r="F367" s="23">
        <v>12.490310000000001</v>
      </c>
      <c r="G367" s="24">
        <f t="shared" si="24"/>
        <v>16.253851765587111</v>
      </c>
    </row>
    <row r="368" spans="1:8" ht="24" x14ac:dyDescent="0.2">
      <c r="A368" s="20">
        <v>10</v>
      </c>
      <c r="B368" s="21" t="s">
        <v>92</v>
      </c>
      <c r="C368" s="20" t="s">
        <v>4</v>
      </c>
      <c r="D368" s="20">
        <v>2</v>
      </c>
      <c r="E368" s="18">
        <f t="shared" si="22"/>
        <v>13.717042825604036</v>
      </c>
      <c r="F368" s="23">
        <v>10.5408933</v>
      </c>
      <c r="G368" s="24">
        <f t="shared" si="24"/>
        <v>27.434085651208072</v>
      </c>
    </row>
    <row r="369" spans="1:7" x14ac:dyDescent="0.2">
      <c r="A369" s="20">
        <v>11</v>
      </c>
      <c r="B369" s="21" t="s">
        <v>93</v>
      </c>
      <c r="C369" s="20" t="s">
        <v>4</v>
      </c>
      <c r="D369" s="22">
        <v>64</v>
      </c>
      <c r="E369" s="18">
        <f t="shared" si="22"/>
        <v>9.4347257706270433</v>
      </c>
      <c r="F369" s="23">
        <v>7.2501368500000005</v>
      </c>
      <c r="G369" s="24">
        <f t="shared" si="24"/>
        <v>603.82244932013077</v>
      </c>
    </row>
    <row r="370" spans="1:7" x14ac:dyDescent="0.2">
      <c r="A370" s="20">
        <v>12</v>
      </c>
      <c r="B370" s="21" t="s">
        <v>94</v>
      </c>
      <c r="C370" s="20" t="s">
        <v>4</v>
      </c>
      <c r="D370" s="20">
        <v>24</v>
      </c>
      <c r="E370" s="18">
        <f t="shared" si="22"/>
        <v>4.9964549266859795</v>
      </c>
      <c r="F370" s="23">
        <v>3.8395373500000005</v>
      </c>
      <c r="G370" s="24">
        <f t="shared" si="24"/>
        <v>119.91491824046351</v>
      </c>
    </row>
    <row r="371" spans="1:7" ht="24" x14ac:dyDescent="0.2">
      <c r="A371" s="20">
        <v>13</v>
      </c>
      <c r="B371" s="21" t="s">
        <v>96</v>
      </c>
      <c r="C371" s="20" t="s">
        <v>4</v>
      </c>
      <c r="D371" s="20">
        <v>13</v>
      </c>
      <c r="E371" s="18">
        <f t="shared" si="22"/>
        <v>7.9553021559800223</v>
      </c>
      <c r="F371" s="23">
        <v>6.1132703500000005</v>
      </c>
      <c r="G371" s="24">
        <f t="shared" si="24"/>
        <v>103.41892802774029</v>
      </c>
    </row>
    <row r="372" spans="1:7" ht="24" x14ac:dyDescent="0.2">
      <c r="A372" s="20">
        <v>14</v>
      </c>
      <c r="B372" s="21" t="s">
        <v>95</v>
      </c>
      <c r="C372" s="20" t="s">
        <v>4</v>
      </c>
      <c r="D372" s="20">
        <v>2</v>
      </c>
      <c r="E372" s="18">
        <f t="shared" si="22"/>
        <v>6.4758785413330013</v>
      </c>
      <c r="F372" s="23">
        <v>4.9764038500000005</v>
      </c>
      <c r="G372" s="24">
        <f t="shared" si="24"/>
        <v>12.951757082666003</v>
      </c>
    </row>
    <row r="373" spans="1:7" x14ac:dyDescent="0.2">
      <c r="A373" s="20">
        <v>15</v>
      </c>
      <c r="B373" s="21" t="s">
        <v>97</v>
      </c>
      <c r="C373" s="20" t="s">
        <v>3</v>
      </c>
      <c r="D373" s="20">
        <v>60</v>
      </c>
      <c r="E373" s="18">
        <f t="shared" si="22"/>
        <v>0.41956012564952933</v>
      </c>
      <c r="F373" s="23">
        <v>0.32241194940000006</v>
      </c>
      <c r="G373" s="24">
        <f t="shared" si="24"/>
        <v>25.173607538971758</v>
      </c>
    </row>
    <row r="374" spans="1:7" ht="25.5" x14ac:dyDescent="0.2">
      <c r="A374" s="20">
        <v>16</v>
      </c>
      <c r="B374" s="21" t="s">
        <v>633</v>
      </c>
      <c r="C374" s="20" t="s">
        <v>3</v>
      </c>
      <c r="D374" s="22">
        <v>650</v>
      </c>
      <c r="E374" s="18">
        <f t="shared" si="22"/>
        <v>0.40269469644255329</v>
      </c>
      <c r="F374" s="23">
        <v>0.30945167130000006</v>
      </c>
      <c r="G374" s="24">
        <f t="shared" si="24"/>
        <v>261.75155268765963</v>
      </c>
    </row>
    <row r="375" spans="1:7" ht="24" x14ac:dyDescent="0.2">
      <c r="A375" s="20">
        <v>17</v>
      </c>
      <c r="B375" s="21" t="s">
        <v>98</v>
      </c>
      <c r="C375" s="20" t="s">
        <v>3</v>
      </c>
      <c r="D375" s="20">
        <v>280</v>
      </c>
      <c r="E375" s="18">
        <f t="shared" si="22"/>
        <v>0.43287493818135253</v>
      </c>
      <c r="F375" s="23">
        <v>0.33264374790000006</v>
      </c>
      <c r="G375" s="24">
        <f t="shared" si="24"/>
        <v>121.20498269077871</v>
      </c>
    </row>
    <row r="376" spans="1:7" ht="25.5" x14ac:dyDescent="0.2">
      <c r="A376" s="20">
        <v>18</v>
      </c>
      <c r="B376" s="21" t="s">
        <v>632</v>
      </c>
      <c r="C376" s="20" t="s">
        <v>3</v>
      </c>
      <c r="D376" s="20">
        <v>80</v>
      </c>
      <c r="E376" s="18">
        <f t="shared" si="22"/>
        <v>0.56964874494967799</v>
      </c>
      <c r="F376" s="23">
        <v>0.43774789619999999</v>
      </c>
      <c r="G376" s="24">
        <f t="shared" si="24"/>
        <v>45.571899595974237</v>
      </c>
    </row>
    <row r="377" spans="1:7" s="6" customFormat="1" x14ac:dyDescent="0.2">
      <c r="A377" s="20">
        <v>19</v>
      </c>
      <c r="B377" s="25" t="s">
        <v>99</v>
      </c>
      <c r="C377" s="20" t="s">
        <v>4</v>
      </c>
      <c r="D377" s="15">
        <v>2600</v>
      </c>
      <c r="E377" s="18">
        <f t="shared" si="22"/>
        <v>7.3971180732351084E-3</v>
      </c>
      <c r="F377" s="40">
        <v>5.6843325000000009E-3</v>
      </c>
      <c r="G377" s="19">
        <f t="shared" si="24"/>
        <v>19.232506990411281</v>
      </c>
    </row>
    <row r="378" spans="1:7" s="6" customFormat="1" ht="24" x14ac:dyDescent="0.2">
      <c r="A378" s="20">
        <v>20</v>
      </c>
      <c r="B378" s="25" t="s">
        <v>634</v>
      </c>
      <c r="C378" s="20" t="s">
        <v>3</v>
      </c>
      <c r="D378" s="20">
        <v>1070</v>
      </c>
      <c r="E378" s="18">
        <f t="shared" si="22"/>
        <v>0.52816426423311469</v>
      </c>
      <c r="F378" s="18">
        <v>0.40586905100000004</v>
      </c>
      <c r="G378" s="19">
        <f t="shared" si="24"/>
        <v>565.13576272943271</v>
      </c>
    </row>
    <row r="379" spans="1:7" s="6" customFormat="1" x14ac:dyDescent="0.2">
      <c r="A379" s="20">
        <v>21</v>
      </c>
      <c r="B379" s="25" t="s">
        <v>635</v>
      </c>
      <c r="C379" s="15" t="s">
        <v>3</v>
      </c>
      <c r="D379" s="17">
        <v>200</v>
      </c>
      <c r="E379" s="18">
        <f t="shared" si="22"/>
        <v>0.19972218797734792</v>
      </c>
      <c r="F379" s="18">
        <v>0.15347697750000003</v>
      </c>
      <c r="G379" s="19">
        <f t="shared" si="24"/>
        <v>39.944437595469587</v>
      </c>
    </row>
    <row r="380" spans="1:7" s="6" customFormat="1" x14ac:dyDescent="0.2">
      <c r="A380" s="20">
        <v>22</v>
      </c>
      <c r="B380" s="25" t="s">
        <v>100</v>
      </c>
      <c r="C380" s="15" t="s">
        <v>5</v>
      </c>
      <c r="D380" s="15">
        <v>90</v>
      </c>
      <c r="E380" s="18">
        <f t="shared" si="22"/>
        <v>0.68668887765059272</v>
      </c>
      <c r="F380" s="18">
        <v>0.52768765699999998</v>
      </c>
      <c r="G380" s="19">
        <f t="shared" si="24"/>
        <v>61.801998988553343</v>
      </c>
    </row>
    <row r="381" spans="1:7" s="6" customFormat="1" x14ac:dyDescent="0.2">
      <c r="A381" s="20">
        <v>23</v>
      </c>
      <c r="B381" s="25" t="s">
        <v>102</v>
      </c>
      <c r="C381" s="15" t="s">
        <v>4</v>
      </c>
      <c r="D381" s="15">
        <v>1</v>
      </c>
      <c r="E381" s="18">
        <f t="shared" si="22"/>
        <v>1.3394148098770697</v>
      </c>
      <c r="F381" s="18">
        <v>1.02927641</v>
      </c>
      <c r="G381" s="19">
        <f t="shared" si="24"/>
        <v>1.3394148098770697</v>
      </c>
    </row>
    <row r="382" spans="1:7" s="6" customFormat="1" x14ac:dyDescent="0.2">
      <c r="A382" s="20">
        <v>24</v>
      </c>
      <c r="B382" s="25" t="s">
        <v>101</v>
      </c>
      <c r="C382" s="15" t="s">
        <v>4</v>
      </c>
      <c r="D382" s="15">
        <v>1</v>
      </c>
      <c r="E382" s="18">
        <f t="shared" si="22"/>
        <v>1.340566789621187</v>
      </c>
      <c r="F382" s="18">
        <v>1.0301616515000001</v>
      </c>
      <c r="G382" s="19">
        <f t="shared" si="24"/>
        <v>1.340566789621187</v>
      </c>
    </row>
    <row r="383" spans="1:7" s="6" customFormat="1" ht="24" x14ac:dyDescent="0.2">
      <c r="A383" s="20">
        <v>25</v>
      </c>
      <c r="B383" s="25" t="s">
        <v>103</v>
      </c>
      <c r="C383" s="15" t="s">
        <v>4</v>
      </c>
      <c r="D383" s="15">
        <v>80</v>
      </c>
      <c r="E383" s="18">
        <f t="shared" si="22"/>
        <v>0.6848617415036955</v>
      </c>
      <c r="F383" s="18">
        <v>0.52628359000000002</v>
      </c>
      <c r="G383" s="19">
        <f t="shared" si="24"/>
        <v>54.78893932029564</v>
      </c>
    </row>
    <row r="384" spans="1:7" s="6" customFormat="1" x14ac:dyDescent="0.2">
      <c r="A384" s="20">
        <v>26</v>
      </c>
      <c r="B384" s="25" t="s">
        <v>66</v>
      </c>
      <c r="C384" s="15" t="s">
        <v>4</v>
      </c>
      <c r="D384" s="15">
        <v>80</v>
      </c>
      <c r="E384" s="18">
        <f t="shared" si="22"/>
        <v>1.340566789621187</v>
      </c>
      <c r="F384" s="18">
        <v>1.0301616515000001</v>
      </c>
      <c r="G384" s="19">
        <f t="shared" si="24"/>
        <v>107.24534316969496</v>
      </c>
    </row>
    <row r="385" spans="1:8" s="6" customFormat="1" ht="36" x14ac:dyDescent="0.2">
      <c r="A385" s="20">
        <v>27</v>
      </c>
      <c r="B385" s="25" t="s">
        <v>104</v>
      </c>
      <c r="C385" s="42" t="s">
        <v>6</v>
      </c>
      <c r="D385" s="15">
        <v>1</v>
      </c>
      <c r="E385" s="18">
        <f t="shared" ref="E385:E448" si="25">+F385*$E$12</f>
        <v>57.257944573500005</v>
      </c>
      <c r="F385" s="18">
        <v>44</v>
      </c>
      <c r="G385" s="19">
        <f t="shared" si="24"/>
        <v>57.257944573500005</v>
      </c>
    </row>
    <row r="386" spans="1:8" s="9" customFormat="1" x14ac:dyDescent="0.2">
      <c r="A386" s="28"/>
      <c r="B386" s="29" t="s">
        <v>2</v>
      </c>
      <c r="C386" s="28"/>
      <c r="D386" s="28"/>
      <c r="E386" s="30">
        <f t="shared" si="25"/>
        <v>0</v>
      </c>
      <c r="F386" s="31"/>
      <c r="G386" s="32">
        <f>SUM(G359:G385)</f>
        <v>2715.9536761324607</v>
      </c>
      <c r="H386" s="3"/>
    </row>
    <row r="387" spans="1:8" s="5" customFormat="1" x14ac:dyDescent="0.2">
      <c r="A387" s="13"/>
      <c r="B387" s="14" t="s">
        <v>563</v>
      </c>
      <c r="C387" s="13"/>
      <c r="D387" s="13"/>
      <c r="E387" s="30">
        <f t="shared" si="25"/>
        <v>0</v>
      </c>
      <c r="F387" s="13"/>
      <c r="G387" s="13"/>
    </row>
    <row r="388" spans="1:8" x14ac:dyDescent="0.2">
      <c r="A388" s="41">
        <v>1</v>
      </c>
      <c r="B388" s="21" t="s">
        <v>426</v>
      </c>
      <c r="C388" s="20" t="s">
        <v>4</v>
      </c>
      <c r="D388" s="20">
        <v>1</v>
      </c>
      <c r="E388" s="18">
        <f>+F388*$E$12+153</f>
        <v>161.48976075873244</v>
      </c>
      <c r="F388" s="23">
        <v>6.5239763000000002</v>
      </c>
      <c r="G388" s="24">
        <f t="shared" ref="G388:G397" si="26">D388*E388</f>
        <v>161.48976075873244</v>
      </c>
    </row>
    <row r="389" spans="1:8" x14ac:dyDescent="0.2">
      <c r="A389" s="41">
        <v>2</v>
      </c>
      <c r="B389" s="21" t="s">
        <v>105</v>
      </c>
      <c r="C389" s="20" t="s">
        <v>4</v>
      </c>
      <c r="D389" s="20">
        <v>4</v>
      </c>
      <c r="E389" s="18">
        <f>+F389</f>
        <v>25.5</v>
      </c>
      <c r="F389" s="23">
        <v>25.5</v>
      </c>
      <c r="G389" s="24">
        <f t="shared" si="26"/>
        <v>102</v>
      </c>
    </row>
    <row r="390" spans="1:8" x14ac:dyDescent="0.2">
      <c r="A390" s="41">
        <v>3</v>
      </c>
      <c r="B390" s="21" t="s">
        <v>106</v>
      </c>
      <c r="C390" s="20" t="s">
        <v>4</v>
      </c>
      <c r="D390" s="20">
        <v>1</v>
      </c>
      <c r="E390" s="18">
        <f>+F390*$E$12+61.2</f>
        <v>63.219868730702146</v>
      </c>
      <c r="F390" s="23">
        <v>1.5521728000000001</v>
      </c>
      <c r="G390" s="24">
        <f t="shared" si="26"/>
        <v>63.219868730702146</v>
      </c>
    </row>
    <row r="391" spans="1:8" x14ac:dyDescent="0.2">
      <c r="A391" s="41">
        <v>4</v>
      </c>
      <c r="B391" s="21" t="s">
        <v>427</v>
      </c>
      <c r="C391" s="20" t="s">
        <v>4</v>
      </c>
      <c r="D391" s="20">
        <v>1</v>
      </c>
      <c r="E391" s="18">
        <f>+F391</f>
        <v>56.1</v>
      </c>
      <c r="F391" s="23">
        <v>56.1</v>
      </c>
      <c r="G391" s="24">
        <f t="shared" si="26"/>
        <v>56.1</v>
      </c>
    </row>
    <row r="392" spans="1:8" ht="24" x14ac:dyDescent="0.2">
      <c r="A392" s="41">
        <v>5</v>
      </c>
      <c r="B392" s="21" t="s">
        <v>107</v>
      </c>
      <c r="C392" s="20" t="s">
        <v>4</v>
      </c>
      <c r="D392" s="22">
        <v>2</v>
      </c>
      <c r="E392" s="18">
        <f>+F392*$E$12+30.6</f>
        <v>50.167478328677021</v>
      </c>
      <c r="F392" s="23">
        <v>15.036674000000001</v>
      </c>
      <c r="G392" s="24">
        <f t="shared" si="26"/>
        <v>100.33495665735404</v>
      </c>
    </row>
    <row r="393" spans="1:8" s="6" customFormat="1" x14ac:dyDescent="0.2">
      <c r="A393" s="41">
        <v>6</v>
      </c>
      <c r="B393" s="25" t="s">
        <v>108</v>
      </c>
      <c r="C393" s="15" t="s">
        <v>4</v>
      </c>
      <c r="D393" s="15">
        <v>2</v>
      </c>
      <c r="E393" s="18">
        <f>+F393</f>
        <v>4.5474660000000009</v>
      </c>
      <c r="F393" s="18">
        <v>4.5474660000000009</v>
      </c>
      <c r="G393" s="19">
        <f t="shared" si="26"/>
        <v>9.0949320000000018</v>
      </c>
      <c r="H393" s="3"/>
    </row>
    <row r="394" spans="1:8" x14ac:dyDescent="0.2">
      <c r="A394" s="20">
        <v>7</v>
      </c>
      <c r="B394" s="21" t="s">
        <v>109</v>
      </c>
      <c r="C394" s="20" t="s">
        <v>4</v>
      </c>
      <c r="D394" s="20">
        <v>1</v>
      </c>
      <c r="E394" s="18">
        <f>+F394*$E$12</f>
        <v>14.56741101128106</v>
      </c>
      <c r="F394" s="23">
        <v>11.194360699999999</v>
      </c>
      <c r="G394" s="24">
        <f t="shared" si="26"/>
        <v>14.56741101128106</v>
      </c>
    </row>
    <row r="395" spans="1:8" ht="24" x14ac:dyDescent="0.2">
      <c r="A395" s="20">
        <v>8</v>
      </c>
      <c r="B395" s="21" t="s">
        <v>110</v>
      </c>
      <c r="C395" s="20" t="s">
        <v>4</v>
      </c>
      <c r="D395" s="20">
        <v>28</v>
      </c>
      <c r="E395" s="18">
        <f t="shared" si="25"/>
        <v>7.3971180732351067</v>
      </c>
      <c r="F395" s="23">
        <v>5.6843325</v>
      </c>
      <c r="G395" s="24">
        <f t="shared" si="26"/>
        <v>207.11930605058299</v>
      </c>
    </row>
    <row r="396" spans="1:8" x14ac:dyDescent="0.2">
      <c r="A396" s="20">
        <v>9</v>
      </c>
      <c r="B396" s="21" t="s">
        <v>111</v>
      </c>
      <c r="C396" s="20" t="s">
        <v>4</v>
      </c>
      <c r="D396" s="20">
        <v>14</v>
      </c>
      <c r="E396" s="18">
        <f t="shared" si="25"/>
        <v>0.11095677109852663</v>
      </c>
      <c r="F396" s="23">
        <v>8.5264987500000014E-2</v>
      </c>
      <c r="G396" s="24">
        <f t="shared" si="26"/>
        <v>1.5533947953793728</v>
      </c>
    </row>
    <row r="397" spans="1:8" ht="24" x14ac:dyDescent="0.2">
      <c r="A397" s="20">
        <v>10</v>
      </c>
      <c r="B397" s="21" t="s">
        <v>112</v>
      </c>
      <c r="C397" s="20" t="s">
        <v>113</v>
      </c>
      <c r="D397" s="20">
        <v>14</v>
      </c>
      <c r="E397" s="18">
        <f t="shared" si="25"/>
        <v>15.6158030655</v>
      </c>
      <c r="F397" s="23">
        <v>12</v>
      </c>
      <c r="G397" s="24">
        <f t="shared" si="26"/>
        <v>218.62124291699999</v>
      </c>
    </row>
    <row r="398" spans="1:8" s="9" customFormat="1" x14ac:dyDescent="0.2">
      <c r="A398" s="28"/>
      <c r="B398" s="29" t="s">
        <v>2</v>
      </c>
      <c r="C398" s="28"/>
      <c r="D398" s="28"/>
      <c r="E398" s="30">
        <f t="shared" si="25"/>
        <v>0</v>
      </c>
      <c r="F398" s="31"/>
      <c r="G398" s="32">
        <f>SUM(G388:G397)</f>
        <v>934.10087292103219</v>
      </c>
      <c r="H398" s="3"/>
    </row>
    <row r="399" spans="1:8" s="5" customFormat="1" x14ac:dyDescent="0.2">
      <c r="A399" s="13"/>
      <c r="B399" s="14" t="s">
        <v>564</v>
      </c>
      <c r="C399" s="13"/>
      <c r="D399" s="13"/>
      <c r="E399" s="30">
        <f t="shared" si="25"/>
        <v>0</v>
      </c>
      <c r="F399" s="13"/>
      <c r="G399" s="13"/>
    </row>
    <row r="400" spans="1:8" x14ac:dyDescent="0.2">
      <c r="A400" s="41">
        <v>1</v>
      </c>
      <c r="B400" s="21" t="s">
        <v>114</v>
      </c>
      <c r="C400" s="20" t="s">
        <v>4</v>
      </c>
      <c r="D400" s="20">
        <v>1</v>
      </c>
      <c r="E400" s="18">
        <f>+F400*$E$12+51</f>
        <v>55.147909951082696</v>
      </c>
      <c r="F400" s="23">
        <v>3.1874710000000004</v>
      </c>
      <c r="G400" s="24">
        <f t="shared" ref="G400:G406" si="27">D400*E400</f>
        <v>55.147909951082696</v>
      </c>
    </row>
    <row r="401" spans="1:8" x14ac:dyDescent="0.2">
      <c r="A401" s="41">
        <v>2</v>
      </c>
      <c r="B401" s="21" t="s">
        <v>115</v>
      </c>
      <c r="C401" s="20" t="s">
        <v>4</v>
      </c>
      <c r="D401" s="20">
        <v>1</v>
      </c>
      <c r="E401" s="18">
        <f>+F401*$E$12+99.96</f>
        <v>102.57951726012934</v>
      </c>
      <c r="F401" s="23">
        <v>2.0129741000000001</v>
      </c>
      <c r="G401" s="24">
        <f t="shared" si="27"/>
        <v>102.57951726012934</v>
      </c>
    </row>
    <row r="402" spans="1:8" ht="24" x14ac:dyDescent="0.2">
      <c r="A402" s="41">
        <v>3</v>
      </c>
      <c r="B402" s="21" t="s">
        <v>116</v>
      </c>
      <c r="C402" s="20" t="s">
        <v>4</v>
      </c>
      <c r="D402" s="20">
        <v>1</v>
      </c>
      <c r="E402" s="18">
        <f>+F402*$E$12+30.6</f>
        <v>33.219517260129344</v>
      </c>
      <c r="F402" s="23">
        <v>2.0129741000000001</v>
      </c>
      <c r="G402" s="24">
        <f t="shared" si="27"/>
        <v>33.219517260129344</v>
      </c>
    </row>
    <row r="403" spans="1:8" x14ac:dyDescent="0.2">
      <c r="A403" s="41">
        <v>4</v>
      </c>
      <c r="B403" s="21" t="s">
        <v>106</v>
      </c>
      <c r="C403" s="20" t="s">
        <v>4</v>
      </c>
      <c r="D403" s="20">
        <v>1</v>
      </c>
      <c r="E403" s="18">
        <f>+F403*$E$12+61.2</f>
        <v>63.219868730702146</v>
      </c>
      <c r="F403" s="23">
        <v>1.5521728000000001</v>
      </c>
      <c r="G403" s="24">
        <f t="shared" si="27"/>
        <v>63.219868730702146</v>
      </c>
    </row>
    <row r="404" spans="1:8" x14ac:dyDescent="0.2">
      <c r="A404" s="20">
        <v>5</v>
      </c>
      <c r="B404" s="21" t="s">
        <v>117</v>
      </c>
      <c r="C404" s="20" t="s">
        <v>4</v>
      </c>
      <c r="D404" s="20">
        <v>12</v>
      </c>
      <c r="E404" s="18">
        <f t="shared" si="25"/>
        <v>2.6345475148246611</v>
      </c>
      <c r="F404" s="23">
        <v>2.024524134</v>
      </c>
      <c r="G404" s="24">
        <f t="shared" si="27"/>
        <v>31.614570177895935</v>
      </c>
    </row>
    <row r="405" spans="1:8" x14ac:dyDescent="0.2">
      <c r="A405" s="20">
        <v>6</v>
      </c>
      <c r="B405" s="21" t="s">
        <v>118</v>
      </c>
      <c r="C405" s="20" t="s">
        <v>4</v>
      </c>
      <c r="D405" s="20">
        <v>24</v>
      </c>
      <c r="E405" s="18">
        <f t="shared" si="25"/>
        <v>7.3971180732351067</v>
      </c>
      <c r="F405" s="23">
        <v>5.6843325</v>
      </c>
      <c r="G405" s="24">
        <f t="shared" si="27"/>
        <v>177.53083375764257</v>
      </c>
    </row>
    <row r="406" spans="1:8" s="6" customFormat="1" x14ac:dyDescent="0.2">
      <c r="A406" s="20">
        <v>7</v>
      </c>
      <c r="B406" s="25" t="s">
        <v>66</v>
      </c>
      <c r="C406" s="15" t="s">
        <v>4</v>
      </c>
      <c r="D406" s="15">
        <v>18</v>
      </c>
      <c r="E406" s="18">
        <f t="shared" si="25"/>
        <v>1.340566789621187</v>
      </c>
      <c r="F406" s="18">
        <v>1.0301616515000001</v>
      </c>
      <c r="G406" s="19">
        <f t="shared" si="27"/>
        <v>24.130202213181366</v>
      </c>
    </row>
    <row r="407" spans="1:8" s="9" customFormat="1" x14ac:dyDescent="0.2">
      <c r="A407" s="28"/>
      <c r="B407" s="29" t="s">
        <v>2</v>
      </c>
      <c r="C407" s="28"/>
      <c r="D407" s="28"/>
      <c r="E407" s="30">
        <f t="shared" si="25"/>
        <v>0</v>
      </c>
      <c r="F407" s="31"/>
      <c r="G407" s="32">
        <f>SUM(G400:G406)</f>
        <v>487.44241935076337</v>
      </c>
      <c r="H407" s="3"/>
    </row>
    <row r="408" spans="1:8" s="5" customFormat="1" x14ac:dyDescent="0.2">
      <c r="A408" s="13"/>
      <c r="B408" s="14" t="s">
        <v>552</v>
      </c>
      <c r="C408" s="13"/>
      <c r="D408" s="13"/>
      <c r="E408" s="30">
        <f t="shared" si="25"/>
        <v>0</v>
      </c>
      <c r="F408" s="13"/>
      <c r="G408" s="13"/>
    </row>
    <row r="409" spans="1:8" ht="24" x14ac:dyDescent="0.2">
      <c r="A409" s="41">
        <v>1</v>
      </c>
      <c r="B409" s="21" t="s">
        <v>306</v>
      </c>
      <c r="C409" s="20" t="s">
        <v>4</v>
      </c>
      <c r="D409" s="20">
        <v>1</v>
      </c>
      <c r="E409" s="18">
        <f>+F409*$E$12+112.5</f>
        <v>116.44505611465263</v>
      </c>
      <c r="F409" s="23">
        <v>3.0315875000000001</v>
      </c>
      <c r="G409" s="24">
        <f t="shared" ref="G409:G428" si="28">D409*E409</f>
        <v>116.44505611465263</v>
      </c>
    </row>
    <row r="410" spans="1:8" x14ac:dyDescent="0.2">
      <c r="A410" s="20">
        <v>2</v>
      </c>
      <c r="B410" s="21" t="s">
        <v>636</v>
      </c>
      <c r="C410" s="20" t="s">
        <v>4</v>
      </c>
      <c r="D410" s="20">
        <v>2</v>
      </c>
      <c r="E410" s="18">
        <f t="shared" si="25"/>
        <v>5.9709113586574647</v>
      </c>
      <c r="F410" s="23">
        <v>4.5883606500000003</v>
      </c>
      <c r="G410" s="24">
        <f t="shared" si="28"/>
        <v>11.941822717314929</v>
      </c>
    </row>
    <row r="411" spans="1:8" x14ac:dyDescent="0.2">
      <c r="A411" s="20">
        <v>3</v>
      </c>
      <c r="B411" s="21" t="s">
        <v>637</v>
      </c>
      <c r="C411" s="20" t="s">
        <v>4</v>
      </c>
      <c r="D411" s="20">
        <v>1</v>
      </c>
      <c r="E411" s="18">
        <f t="shared" si="25"/>
        <v>10.791357225258363</v>
      </c>
      <c r="F411" s="23">
        <v>8.2926434305000001</v>
      </c>
      <c r="G411" s="24">
        <f t="shared" si="28"/>
        <v>10.791357225258363</v>
      </c>
    </row>
    <row r="412" spans="1:8" ht="24" x14ac:dyDescent="0.2">
      <c r="A412" s="20">
        <v>4</v>
      </c>
      <c r="B412" s="21" t="s">
        <v>638</v>
      </c>
      <c r="C412" s="20" t="s">
        <v>3</v>
      </c>
      <c r="D412" s="20">
        <v>5</v>
      </c>
      <c r="E412" s="18">
        <f t="shared" si="25"/>
        <v>2.0367103808148697</v>
      </c>
      <c r="F412" s="23">
        <v>1.5651148049999999</v>
      </c>
      <c r="G412" s="24">
        <f t="shared" si="28"/>
        <v>10.183551904074349</v>
      </c>
    </row>
    <row r="413" spans="1:8" ht="24" x14ac:dyDescent="0.2">
      <c r="A413" s="20">
        <v>5</v>
      </c>
      <c r="B413" s="21" t="s">
        <v>639</v>
      </c>
      <c r="C413" s="20" t="s">
        <v>3</v>
      </c>
      <c r="D413" s="20">
        <v>7</v>
      </c>
      <c r="E413" s="18">
        <f t="shared" si="25"/>
        <v>2.1698585061331013</v>
      </c>
      <c r="F413" s="23">
        <v>1.6674327899999999</v>
      </c>
      <c r="G413" s="24">
        <f t="shared" si="28"/>
        <v>15.189009542931709</v>
      </c>
    </row>
    <row r="414" spans="1:8" ht="24" x14ac:dyDescent="0.2">
      <c r="A414" s="20">
        <v>6</v>
      </c>
      <c r="B414" s="21" t="s">
        <v>274</v>
      </c>
      <c r="C414" s="11" t="s">
        <v>4</v>
      </c>
      <c r="D414" s="20">
        <v>1</v>
      </c>
      <c r="E414" s="18">
        <f t="shared" si="25"/>
        <v>29.260021463376383</v>
      </c>
      <c r="F414" s="23">
        <v>22.484931199999998</v>
      </c>
      <c r="G414" s="24">
        <f t="shared" si="28"/>
        <v>29.260021463376383</v>
      </c>
    </row>
    <row r="415" spans="1:8" x14ac:dyDescent="0.2">
      <c r="A415" s="20">
        <v>7</v>
      </c>
      <c r="B415" s="25" t="s">
        <v>397</v>
      </c>
      <c r="C415" s="20" t="s">
        <v>4</v>
      </c>
      <c r="D415" s="20">
        <v>1</v>
      </c>
      <c r="E415" s="18">
        <f t="shared" si="25"/>
        <v>14.609331445919443</v>
      </c>
      <c r="F415" s="23">
        <v>11.226574555000001</v>
      </c>
      <c r="G415" s="24">
        <f t="shared" si="28"/>
        <v>14.609331445919443</v>
      </c>
    </row>
    <row r="416" spans="1:8" x14ac:dyDescent="0.2">
      <c r="A416" s="20">
        <v>8</v>
      </c>
      <c r="B416" s="21" t="s">
        <v>640</v>
      </c>
      <c r="C416" s="20" t="s">
        <v>214</v>
      </c>
      <c r="D416" s="20">
        <v>1</v>
      </c>
      <c r="E416" s="18">
        <f t="shared" si="25"/>
        <v>31.409016420127458</v>
      </c>
      <c r="F416" s="23">
        <v>24.136331347199999</v>
      </c>
      <c r="G416" s="24">
        <f t="shared" si="28"/>
        <v>31.409016420127458</v>
      </c>
    </row>
    <row r="417" spans="1:8" x14ac:dyDescent="0.2">
      <c r="A417" s="20">
        <v>9</v>
      </c>
      <c r="B417" s="21" t="s">
        <v>275</v>
      </c>
      <c r="C417" s="20" t="s">
        <v>3</v>
      </c>
      <c r="D417" s="20">
        <v>17</v>
      </c>
      <c r="E417" s="18">
        <f t="shared" si="25"/>
        <v>0.78901122293052461</v>
      </c>
      <c r="F417" s="23">
        <v>0.60631749999999995</v>
      </c>
      <c r="G417" s="24">
        <f t="shared" si="28"/>
        <v>13.413190789818918</v>
      </c>
    </row>
    <row r="418" spans="1:8" x14ac:dyDescent="0.2">
      <c r="A418" s="20">
        <v>10</v>
      </c>
      <c r="B418" s="21" t="s">
        <v>276</v>
      </c>
      <c r="C418" s="20" t="s">
        <v>3</v>
      </c>
      <c r="D418" s="22">
        <v>12</v>
      </c>
      <c r="E418" s="18">
        <f t="shared" si="25"/>
        <v>0.15252189091119833</v>
      </c>
      <c r="F418" s="23">
        <v>0.1172058</v>
      </c>
      <c r="G418" s="24">
        <f t="shared" si="28"/>
        <v>1.83026269093438</v>
      </c>
    </row>
    <row r="419" spans="1:8" ht="13.5" x14ac:dyDescent="0.2">
      <c r="A419" s="20">
        <v>11</v>
      </c>
      <c r="B419" s="21" t="s">
        <v>277</v>
      </c>
      <c r="C419" s="20" t="s">
        <v>571</v>
      </c>
      <c r="D419" s="20">
        <v>1</v>
      </c>
      <c r="E419" s="18">
        <f t="shared" si="25"/>
        <v>2.898981957384017</v>
      </c>
      <c r="F419" s="23">
        <v>2.2277293932750002</v>
      </c>
      <c r="G419" s="24">
        <f t="shared" si="28"/>
        <v>2.898981957384017</v>
      </c>
    </row>
    <row r="420" spans="1:8" s="6" customFormat="1" x14ac:dyDescent="0.2">
      <c r="A420" s="20">
        <v>12</v>
      </c>
      <c r="B420" s="25" t="s">
        <v>278</v>
      </c>
      <c r="C420" s="15" t="s">
        <v>3</v>
      </c>
      <c r="D420" s="15">
        <v>3</v>
      </c>
      <c r="E420" s="18">
        <f t="shared" si="25"/>
        <v>4.4382708439410647</v>
      </c>
      <c r="F420" s="18">
        <v>3.4105995000000005</v>
      </c>
      <c r="G420" s="19">
        <f t="shared" si="28"/>
        <v>13.314812531823193</v>
      </c>
    </row>
    <row r="421" spans="1:8" s="6" customFormat="1" ht="24" x14ac:dyDescent="0.2">
      <c r="A421" s="20">
        <v>13</v>
      </c>
      <c r="B421" s="21" t="s">
        <v>279</v>
      </c>
      <c r="C421" s="23" t="s">
        <v>4</v>
      </c>
      <c r="D421" s="20">
        <v>2</v>
      </c>
      <c r="E421" s="18">
        <f t="shared" si="25"/>
        <v>5.0522372429356359</v>
      </c>
      <c r="F421" s="18">
        <v>3.8824034000000003</v>
      </c>
      <c r="G421" s="19">
        <f t="shared" si="28"/>
        <v>10.104474485871272</v>
      </c>
    </row>
    <row r="422" spans="1:8" s="6" customFormat="1" ht="24" x14ac:dyDescent="0.2">
      <c r="A422" s="20">
        <v>14</v>
      </c>
      <c r="B422" s="21" t="s">
        <v>280</v>
      </c>
      <c r="C422" s="23" t="s">
        <v>4</v>
      </c>
      <c r="D422" s="20">
        <v>1</v>
      </c>
      <c r="E422" s="18">
        <f t="shared" si="25"/>
        <v>5.0522372429356359</v>
      </c>
      <c r="F422" s="18">
        <v>3.8824034000000003</v>
      </c>
      <c r="G422" s="19">
        <f t="shared" si="28"/>
        <v>5.0522372429356359</v>
      </c>
    </row>
    <row r="423" spans="1:8" x14ac:dyDescent="0.2">
      <c r="A423" s="20">
        <v>15</v>
      </c>
      <c r="B423" s="21" t="s">
        <v>66</v>
      </c>
      <c r="C423" s="23" t="s">
        <v>4</v>
      </c>
      <c r="D423" s="20">
        <v>3</v>
      </c>
      <c r="E423" s="18">
        <f t="shared" si="25"/>
        <v>1.340566789621187</v>
      </c>
      <c r="F423" s="23">
        <v>1.0301616515000001</v>
      </c>
      <c r="G423" s="24">
        <f t="shared" si="28"/>
        <v>4.0217003688635611</v>
      </c>
    </row>
    <row r="424" spans="1:8" ht="24" x14ac:dyDescent="0.2">
      <c r="A424" s="20">
        <v>16</v>
      </c>
      <c r="B424" s="21" t="s">
        <v>641</v>
      </c>
      <c r="C424" s="20" t="s">
        <v>3</v>
      </c>
      <c r="D424" s="20">
        <v>0.5</v>
      </c>
      <c r="E424" s="18">
        <f t="shared" si="25"/>
        <v>9.5829718243258117</v>
      </c>
      <c r="F424" s="23">
        <v>7.364056873</v>
      </c>
      <c r="G424" s="24">
        <f t="shared" si="28"/>
        <v>4.7914859121629059</v>
      </c>
    </row>
    <row r="425" spans="1:8" ht="13.5" x14ac:dyDescent="0.2">
      <c r="A425" s="20">
        <v>17</v>
      </c>
      <c r="B425" s="21" t="s">
        <v>281</v>
      </c>
      <c r="C425" s="20" t="s">
        <v>587</v>
      </c>
      <c r="D425" s="20">
        <v>3.0000000000000001E-3</v>
      </c>
      <c r="E425" s="18">
        <f t="shared" si="25"/>
        <v>211.44525047109852</v>
      </c>
      <c r="F425" s="23">
        <v>162.485592</v>
      </c>
      <c r="G425" s="24">
        <f t="shared" si="28"/>
        <v>0.63433575141329557</v>
      </c>
    </row>
    <row r="426" spans="1:8" s="6" customFormat="1" x14ac:dyDescent="0.2">
      <c r="A426" s="20">
        <v>18</v>
      </c>
      <c r="B426" s="25" t="s">
        <v>282</v>
      </c>
      <c r="C426" s="15" t="s">
        <v>5</v>
      </c>
      <c r="D426" s="17">
        <v>7</v>
      </c>
      <c r="E426" s="18">
        <f t="shared" si="25"/>
        <v>0.83184841842342294</v>
      </c>
      <c r="F426" s="18">
        <v>0.63923584200000005</v>
      </c>
      <c r="G426" s="19">
        <f t="shared" si="28"/>
        <v>5.8229389289639606</v>
      </c>
    </row>
    <row r="427" spans="1:8" x14ac:dyDescent="0.2">
      <c r="A427" s="20">
        <v>19</v>
      </c>
      <c r="B427" s="25" t="s">
        <v>283</v>
      </c>
      <c r="C427" s="23" t="s">
        <v>4</v>
      </c>
      <c r="D427" s="20">
        <v>2</v>
      </c>
      <c r="E427" s="18">
        <f t="shared" si="25"/>
        <v>2.490150830756602</v>
      </c>
      <c r="F427" s="23">
        <v>1.9135621679999999</v>
      </c>
      <c r="G427" s="24">
        <f t="shared" si="28"/>
        <v>4.9803016615132041</v>
      </c>
    </row>
    <row r="428" spans="1:8" ht="13.5" x14ac:dyDescent="0.2">
      <c r="A428" s="20">
        <v>20</v>
      </c>
      <c r="B428" s="25" t="s">
        <v>642</v>
      </c>
      <c r="C428" s="20" t="s">
        <v>3</v>
      </c>
      <c r="D428" s="20">
        <v>15</v>
      </c>
      <c r="E428" s="18">
        <f t="shared" si="25"/>
        <v>0.65206998898726198</v>
      </c>
      <c r="F428" s="23">
        <v>0.50108469190000005</v>
      </c>
      <c r="G428" s="24">
        <f t="shared" si="28"/>
        <v>9.781049834808929</v>
      </c>
    </row>
    <row r="429" spans="1:8" s="9" customFormat="1" x14ac:dyDescent="0.2">
      <c r="A429" s="28"/>
      <c r="B429" s="29" t="s">
        <v>2</v>
      </c>
      <c r="C429" s="28"/>
      <c r="D429" s="28"/>
      <c r="E429" s="30">
        <f t="shared" si="25"/>
        <v>0</v>
      </c>
      <c r="F429" s="31"/>
      <c r="G429" s="32">
        <f>SUM(G409:G428)</f>
        <v>316.47493899014836</v>
      </c>
      <c r="H429" s="3"/>
    </row>
    <row r="430" spans="1:8" s="5" customFormat="1" ht="24" x14ac:dyDescent="0.2">
      <c r="A430" s="13"/>
      <c r="B430" s="14" t="s">
        <v>553</v>
      </c>
      <c r="C430" s="13"/>
      <c r="D430" s="13"/>
      <c r="E430" s="30">
        <f t="shared" si="25"/>
        <v>0</v>
      </c>
      <c r="F430" s="13"/>
      <c r="G430" s="13"/>
    </row>
    <row r="431" spans="1:8" ht="24" x14ac:dyDescent="0.2">
      <c r="A431" s="41">
        <v>1</v>
      </c>
      <c r="B431" s="25" t="s">
        <v>394</v>
      </c>
      <c r="C431" s="15" t="s">
        <v>4</v>
      </c>
      <c r="D431" s="17">
        <v>2</v>
      </c>
      <c r="E431" s="18">
        <f>+F431*$E$12+469.48356</f>
        <v>483.90796786326013</v>
      </c>
      <c r="F431" s="23">
        <v>11.0844696</v>
      </c>
      <c r="G431" s="24">
        <f t="shared" ref="G431:G455" si="29">D431*E431</f>
        <v>967.81593572652025</v>
      </c>
    </row>
    <row r="432" spans="1:8" ht="24" x14ac:dyDescent="0.2">
      <c r="A432" s="41">
        <v>2</v>
      </c>
      <c r="B432" s="21" t="s">
        <v>227</v>
      </c>
      <c r="C432" s="20" t="s">
        <v>4</v>
      </c>
      <c r="D432" s="22">
        <v>2</v>
      </c>
      <c r="E432" s="18">
        <f>+F432*$E$12+190</f>
        <v>216.42488705044477</v>
      </c>
      <c r="F432" s="23">
        <v>20.306265600000003</v>
      </c>
      <c r="G432" s="24">
        <f t="shared" si="29"/>
        <v>432.84977410088953</v>
      </c>
    </row>
    <row r="433" spans="1:7" s="6" customFormat="1" x14ac:dyDescent="0.2">
      <c r="A433" s="20">
        <v>3</v>
      </c>
      <c r="B433" s="25" t="s">
        <v>273</v>
      </c>
      <c r="C433" s="15" t="s">
        <v>4</v>
      </c>
      <c r="D433" s="17">
        <v>1</v>
      </c>
      <c r="E433" s="18">
        <f t="shared" si="25"/>
        <v>45.072452214492557</v>
      </c>
      <c r="F433" s="18">
        <v>34.636030200000008</v>
      </c>
      <c r="G433" s="19">
        <f t="shared" si="29"/>
        <v>45.072452214492557</v>
      </c>
    </row>
    <row r="434" spans="1:7" ht="24" x14ac:dyDescent="0.2">
      <c r="A434" s="20">
        <v>4</v>
      </c>
      <c r="B434" s="21" t="s">
        <v>643</v>
      </c>
      <c r="C434" s="23" t="s">
        <v>4</v>
      </c>
      <c r="D434" s="20">
        <v>1</v>
      </c>
      <c r="E434" s="18">
        <f t="shared" si="25"/>
        <v>70.155394707976825</v>
      </c>
      <c r="F434" s="23">
        <v>53.911075400000016</v>
      </c>
      <c r="G434" s="24">
        <f t="shared" si="29"/>
        <v>70.155394707976825</v>
      </c>
    </row>
    <row r="435" spans="1:7" ht="24" x14ac:dyDescent="0.2">
      <c r="A435" s="20">
        <v>5</v>
      </c>
      <c r="B435" s="21" t="s">
        <v>644</v>
      </c>
      <c r="C435" s="23" t="s">
        <v>4</v>
      </c>
      <c r="D435" s="20">
        <v>1</v>
      </c>
      <c r="E435" s="18">
        <f t="shared" si="25"/>
        <v>70.155394707976825</v>
      </c>
      <c r="F435" s="23">
        <v>53.911075400000016</v>
      </c>
      <c r="G435" s="24">
        <f t="shared" si="29"/>
        <v>70.155394707976825</v>
      </c>
    </row>
    <row r="436" spans="1:7" s="6" customFormat="1" x14ac:dyDescent="0.2">
      <c r="A436" s="20">
        <v>6</v>
      </c>
      <c r="B436" s="25" t="s">
        <v>395</v>
      </c>
      <c r="C436" s="23" t="s">
        <v>4</v>
      </c>
      <c r="D436" s="17">
        <v>2</v>
      </c>
      <c r="E436" s="18">
        <f t="shared" si="25"/>
        <v>5.831157639982564</v>
      </c>
      <c r="F436" s="18">
        <v>4.4809665815000006</v>
      </c>
      <c r="G436" s="19">
        <f t="shared" si="29"/>
        <v>11.662315279965128</v>
      </c>
    </row>
    <row r="437" spans="1:7" s="6" customFormat="1" x14ac:dyDescent="0.2">
      <c r="A437" s="20">
        <v>7</v>
      </c>
      <c r="B437" s="25" t="s">
        <v>396</v>
      </c>
      <c r="C437" s="23" t="s">
        <v>4</v>
      </c>
      <c r="D437" s="15">
        <v>2</v>
      </c>
      <c r="E437" s="18">
        <f t="shared" si="25"/>
        <v>4.5159500465613611</v>
      </c>
      <c r="F437" s="18">
        <v>3.4702922630000002</v>
      </c>
      <c r="G437" s="19">
        <f t="shared" si="29"/>
        <v>9.0319000931227222</v>
      </c>
    </row>
    <row r="438" spans="1:7" ht="48" x14ac:dyDescent="0.2">
      <c r="A438" s="20">
        <v>8</v>
      </c>
      <c r="B438" s="21" t="s">
        <v>645</v>
      </c>
      <c r="C438" s="20" t="s">
        <v>3</v>
      </c>
      <c r="D438" s="20">
        <v>4</v>
      </c>
      <c r="E438" s="18">
        <f t="shared" si="25"/>
        <v>2.4821688240808659</v>
      </c>
      <c r="F438" s="23">
        <v>1.9074283765</v>
      </c>
      <c r="G438" s="24">
        <f t="shared" si="29"/>
        <v>9.9286752963234637</v>
      </c>
    </row>
    <row r="439" spans="1:7" ht="48" x14ac:dyDescent="0.2">
      <c r="A439" s="20">
        <v>9</v>
      </c>
      <c r="B439" s="21" t="s">
        <v>646</v>
      </c>
      <c r="C439" s="20" t="s">
        <v>3</v>
      </c>
      <c r="D439" s="20">
        <v>9</v>
      </c>
      <c r="E439" s="18">
        <f t="shared" si="25"/>
        <v>2.1764712233540635</v>
      </c>
      <c r="F439" s="23">
        <v>1.67251434785</v>
      </c>
      <c r="G439" s="24">
        <f t="shared" si="29"/>
        <v>19.588241010186572</v>
      </c>
    </row>
    <row r="440" spans="1:7" ht="48" x14ac:dyDescent="0.2">
      <c r="A440" s="20">
        <v>10</v>
      </c>
      <c r="B440" s="21" t="s">
        <v>647</v>
      </c>
      <c r="C440" s="20" t="s">
        <v>3</v>
      </c>
      <c r="D440" s="20">
        <v>23</v>
      </c>
      <c r="E440" s="18">
        <f t="shared" si="25"/>
        <v>2.5450435333795149</v>
      </c>
      <c r="F440" s="23">
        <v>1.9557445923500001</v>
      </c>
      <c r="G440" s="24">
        <f t="shared" si="29"/>
        <v>58.536001267728842</v>
      </c>
    </row>
    <row r="441" spans="1:7" ht="48" x14ac:dyDescent="0.2">
      <c r="A441" s="20">
        <v>11</v>
      </c>
      <c r="B441" s="21" t="s">
        <v>648</v>
      </c>
      <c r="C441" s="20" t="s">
        <v>3</v>
      </c>
      <c r="D441" s="20">
        <v>16</v>
      </c>
      <c r="E441" s="18">
        <f t="shared" si="25"/>
        <v>5.1068656756145172</v>
      </c>
      <c r="F441" s="23">
        <v>3.9243827455</v>
      </c>
      <c r="G441" s="24">
        <f t="shared" si="29"/>
        <v>81.709850809832275</v>
      </c>
    </row>
    <row r="442" spans="1:7" ht="48" x14ac:dyDescent="0.2">
      <c r="A442" s="20">
        <v>12</v>
      </c>
      <c r="B442" s="21" t="s">
        <v>649</v>
      </c>
      <c r="C442" s="20" t="s">
        <v>3</v>
      </c>
      <c r="D442" s="20">
        <v>22</v>
      </c>
      <c r="E442" s="18">
        <f t="shared" si="25"/>
        <v>7.3977531428954295</v>
      </c>
      <c r="F442" s="23">
        <v>5.6848205207499998</v>
      </c>
      <c r="G442" s="24">
        <f t="shared" si="29"/>
        <v>162.75056914369944</v>
      </c>
    </row>
    <row r="443" spans="1:7" ht="24" x14ac:dyDescent="0.2">
      <c r="A443" s="20">
        <v>13</v>
      </c>
      <c r="B443" s="21" t="s">
        <v>315</v>
      </c>
      <c r="C443" s="11" t="s">
        <v>4</v>
      </c>
      <c r="D443" s="20">
        <v>112</v>
      </c>
      <c r="E443" s="18">
        <f t="shared" si="25"/>
        <v>0.44382708439410651</v>
      </c>
      <c r="F443" s="23">
        <v>0.34105995000000006</v>
      </c>
      <c r="G443" s="24">
        <f t="shared" si="29"/>
        <v>49.708633452139928</v>
      </c>
    </row>
    <row r="444" spans="1:7" x14ac:dyDescent="0.2">
      <c r="A444" s="20">
        <v>14</v>
      </c>
      <c r="B444" s="21" t="s">
        <v>316</v>
      </c>
      <c r="C444" s="11" t="s">
        <v>4</v>
      </c>
      <c r="D444" s="20">
        <v>68</v>
      </c>
      <c r="E444" s="18">
        <f t="shared" si="25"/>
        <v>0.75154719624068711</v>
      </c>
      <c r="F444" s="23">
        <v>0.57752818200000022</v>
      </c>
      <c r="G444" s="24">
        <f t="shared" si="29"/>
        <v>51.10520934436672</v>
      </c>
    </row>
    <row r="445" spans="1:7" s="6" customFormat="1" x14ac:dyDescent="0.2">
      <c r="A445" s="20">
        <v>15</v>
      </c>
      <c r="B445" s="21" t="s">
        <v>585</v>
      </c>
      <c r="C445" s="20" t="s">
        <v>4</v>
      </c>
      <c r="D445" s="15">
        <v>3</v>
      </c>
      <c r="E445" s="18">
        <f t="shared" si="25"/>
        <v>4.6557037652362627</v>
      </c>
      <c r="F445" s="18">
        <v>3.5776863315000003</v>
      </c>
      <c r="G445" s="19">
        <f t="shared" si="29"/>
        <v>13.967111295708788</v>
      </c>
    </row>
    <row r="446" spans="1:7" x14ac:dyDescent="0.2">
      <c r="A446" s="20">
        <v>16</v>
      </c>
      <c r="B446" s="21" t="s">
        <v>650</v>
      </c>
      <c r="C446" s="20" t="s">
        <v>4</v>
      </c>
      <c r="D446" s="20">
        <v>3</v>
      </c>
      <c r="E446" s="18">
        <f t="shared" si="25"/>
        <v>5.6010554549957083</v>
      </c>
      <c r="F446" s="23">
        <v>4.3041440249999994</v>
      </c>
      <c r="G446" s="24">
        <f t="shared" si="29"/>
        <v>16.803166364987124</v>
      </c>
    </row>
    <row r="447" spans="1:7" x14ac:dyDescent="0.2">
      <c r="A447" s="20">
        <v>17</v>
      </c>
      <c r="B447" s="21" t="s">
        <v>651</v>
      </c>
      <c r="C447" s="20" t="s">
        <v>4</v>
      </c>
      <c r="D447" s="20">
        <v>8</v>
      </c>
      <c r="E447" s="18">
        <f t="shared" si="25"/>
        <v>7.0804790696427311</v>
      </c>
      <c r="F447" s="23">
        <v>5.4410105250000003</v>
      </c>
      <c r="G447" s="24">
        <f t="shared" si="29"/>
        <v>56.643832557141849</v>
      </c>
    </row>
    <row r="448" spans="1:7" x14ac:dyDescent="0.2">
      <c r="A448" s="20">
        <v>18</v>
      </c>
      <c r="B448" s="21" t="s">
        <v>652</v>
      </c>
      <c r="C448" s="20" t="s">
        <v>4</v>
      </c>
      <c r="D448" s="20">
        <v>4</v>
      </c>
      <c r="E448" s="18">
        <f t="shared" si="25"/>
        <v>12.640636743567139</v>
      </c>
      <c r="F448" s="23">
        <v>9.713726555500001</v>
      </c>
      <c r="G448" s="24">
        <f t="shared" si="29"/>
        <v>50.562546974268557</v>
      </c>
    </row>
    <row r="449" spans="1:8" x14ac:dyDescent="0.2">
      <c r="A449" s="20">
        <v>19</v>
      </c>
      <c r="B449" s="21" t="s">
        <v>653</v>
      </c>
      <c r="C449" s="20" t="s">
        <v>4</v>
      </c>
      <c r="D449" s="20">
        <v>8</v>
      </c>
      <c r="E449" s="18">
        <f t="shared" ref="E449:E458" si="30">+F449*$E$12</f>
        <v>18.803915522186635</v>
      </c>
      <c r="F449" s="23">
        <v>14.449912394500004</v>
      </c>
      <c r="G449" s="24">
        <f t="shared" si="29"/>
        <v>150.43132417749308</v>
      </c>
    </row>
    <row r="450" spans="1:8" x14ac:dyDescent="0.2">
      <c r="A450" s="20">
        <v>20</v>
      </c>
      <c r="B450" s="21" t="s">
        <v>654</v>
      </c>
      <c r="C450" s="20" t="s">
        <v>4</v>
      </c>
      <c r="D450" s="20">
        <v>3</v>
      </c>
      <c r="E450" s="18">
        <f t="shared" si="30"/>
        <v>10.425939592440548</v>
      </c>
      <c r="F450" s="23">
        <v>8.0118374049999996</v>
      </c>
      <c r="G450" s="24">
        <f t="shared" si="29"/>
        <v>31.277818777321642</v>
      </c>
    </row>
    <row r="451" spans="1:8" x14ac:dyDescent="0.2">
      <c r="A451" s="20">
        <v>21</v>
      </c>
      <c r="B451" s="21" t="s">
        <v>655</v>
      </c>
      <c r="C451" s="20" t="s">
        <v>4</v>
      </c>
      <c r="D451" s="20">
        <v>1</v>
      </c>
      <c r="E451" s="18">
        <f t="shared" si="30"/>
        <v>4.9441913700924314</v>
      </c>
      <c r="F451" s="23">
        <v>3.7993752989999998</v>
      </c>
      <c r="G451" s="24">
        <f t="shared" si="29"/>
        <v>4.9441913700924314</v>
      </c>
    </row>
    <row r="452" spans="1:8" x14ac:dyDescent="0.2">
      <c r="A452" s="20">
        <v>22</v>
      </c>
      <c r="B452" s="21" t="s">
        <v>318</v>
      </c>
      <c r="C452" s="20" t="s">
        <v>4</v>
      </c>
      <c r="D452" s="22">
        <v>2</v>
      </c>
      <c r="E452" s="18">
        <f t="shared" si="30"/>
        <v>5.1878337114572464</v>
      </c>
      <c r="F452" s="23">
        <v>3.9866028200000003</v>
      </c>
      <c r="G452" s="24">
        <f t="shared" si="29"/>
        <v>10.375667422914493</v>
      </c>
    </row>
    <row r="453" spans="1:8" x14ac:dyDescent="0.2">
      <c r="A453" s="20">
        <v>23</v>
      </c>
      <c r="B453" s="21" t="s">
        <v>317</v>
      </c>
      <c r="C453" s="20" t="s">
        <v>4</v>
      </c>
      <c r="D453" s="22">
        <v>2</v>
      </c>
      <c r="E453" s="18">
        <f t="shared" si="30"/>
        <v>6.2639787128826905</v>
      </c>
      <c r="F453" s="23">
        <v>4.8135689365000003</v>
      </c>
      <c r="G453" s="24">
        <f t="shared" si="29"/>
        <v>12.527957425765381</v>
      </c>
    </row>
    <row r="454" spans="1:8" x14ac:dyDescent="0.2">
      <c r="A454" s="20">
        <v>24</v>
      </c>
      <c r="B454" s="21" t="s">
        <v>656</v>
      </c>
      <c r="C454" s="20" t="s">
        <v>4</v>
      </c>
      <c r="D454" s="20">
        <v>1</v>
      </c>
      <c r="E454" s="18">
        <f t="shared" si="30"/>
        <v>12.640636743567139</v>
      </c>
      <c r="F454" s="23">
        <v>9.713726555500001</v>
      </c>
      <c r="G454" s="24">
        <f t="shared" si="29"/>
        <v>12.640636743567139</v>
      </c>
    </row>
    <row r="455" spans="1:8" x14ac:dyDescent="0.2">
      <c r="A455" s="20">
        <v>25</v>
      </c>
      <c r="B455" s="21" t="s">
        <v>657</v>
      </c>
      <c r="C455" s="20" t="s">
        <v>4</v>
      </c>
      <c r="D455" s="20">
        <v>2</v>
      </c>
      <c r="E455" s="18">
        <f t="shared" si="30"/>
        <v>18.803915522186635</v>
      </c>
      <c r="F455" s="23">
        <v>14.449912394500004</v>
      </c>
      <c r="G455" s="24">
        <f t="shared" si="29"/>
        <v>37.60783104437327</v>
      </c>
    </row>
    <row r="456" spans="1:8" s="9" customFormat="1" x14ac:dyDescent="0.2">
      <c r="A456" s="28"/>
      <c r="B456" s="29" t="s">
        <v>2</v>
      </c>
      <c r="C456" s="28"/>
      <c r="D456" s="28"/>
      <c r="E456" s="30">
        <f t="shared" si="30"/>
        <v>0</v>
      </c>
      <c r="F456" s="31"/>
      <c r="G456" s="32">
        <f>SUM(G431:G455)</f>
        <v>2437.8524313088546</v>
      </c>
      <c r="H456" s="3"/>
    </row>
    <row r="457" spans="1:8" s="5" customFormat="1" x14ac:dyDescent="0.2">
      <c r="A457" s="13"/>
      <c r="B457" s="14" t="s">
        <v>554</v>
      </c>
      <c r="C457" s="13"/>
      <c r="D457" s="13"/>
      <c r="E457" s="30">
        <f t="shared" si="30"/>
        <v>0</v>
      </c>
      <c r="F457" s="13"/>
      <c r="G457" s="13"/>
    </row>
    <row r="458" spans="1:8" s="6" customFormat="1" x14ac:dyDescent="0.2">
      <c r="A458" s="15"/>
      <c r="B458" s="16" t="s">
        <v>432</v>
      </c>
      <c r="C458" s="15"/>
      <c r="D458" s="15"/>
      <c r="E458" s="18">
        <f t="shared" si="30"/>
        <v>0</v>
      </c>
      <c r="F458" s="18"/>
      <c r="G458" s="19"/>
    </row>
    <row r="459" spans="1:8" s="6" customFormat="1" x14ac:dyDescent="0.2">
      <c r="A459" s="39">
        <v>1</v>
      </c>
      <c r="B459" s="25" t="s">
        <v>433</v>
      </c>
      <c r="C459" s="15" t="s">
        <v>4</v>
      </c>
      <c r="D459" s="15">
        <v>2</v>
      </c>
      <c r="E459" s="18">
        <f>+F459</f>
        <v>16.323529411764707</v>
      </c>
      <c r="F459" s="26">
        <v>16.323529411764707</v>
      </c>
      <c r="G459" s="19">
        <f t="shared" ref="G459:G471" si="31">D459*E459</f>
        <v>32.647058823529413</v>
      </c>
    </row>
    <row r="460" spans="1:8" s="6" customFormat="1" x14ac:dyDescent="0.2">
      <c r="A460" s="39">
        <v>2</v>
      </c>
      <c r="B460" s="25" t="s">
        <v>434</v>
      </c>
      <c r="C460" s="15" t="s">
        <v>4</v>
      </c>
      <c r="D460" s="15">
        <v>7</v>
      </c>
      <c r="E460" s="18">
        <f t="shared" ref="E460:E525" si="32">+F460</f>
        <v>96.609477124183002</v>
      </c>
      <c r="F460" s="26">
        <v>96.609477124183002</v>
      </c>
      <c r="G460" s="19">
        <f t="shared" si="31"/>
        <v>676.26633986928096</v>
      </c>
    </row>
    <row r="461" spans="1:8" s="6" customFormat="1" ht="24" x14ac:dyDescent="0.2">
      <c r="A461" s="39">
        <v>3</v>
      </c>
      <c r="B461" s="25" t="s">
        <v>238</v>
      </c>
      <c r="C461" s="15" t="s">
        <v>4</v>
      </c>
      <c r="D461" s="17">
        <v>36</v>
      </c>
      <c r="E461" s="18">
        <f t="shared" si="32"/>
        <v>87</v>
      </c>
      <c r="F461" s="18">
        <v>87</v>
      </c>
      <c r="G461" s="19">
        <f t="shared" si="31"/>
        <v>3132</v>
      </c>
    </row>
    <row r="462" spans="1:8" s="6" customFormat="1" ht="24" x14ac:dyDescent="0.2">
      <c r="A462" s="39">
        <v>4</v>
      </c>
      <c r="B462" s="25" t="s">
        <v>260</v>
      </c>
      <c r="C462" s="15" t="s">
        <v>4</v>
      </c>
      <c r="D462" s="15">
        <v>2</v>
      </c>
      <c r="E462" s="18">
        <f t="shared" si="32"/>
        <v>80</v>
      </c>
      <c r="F462" s="18">
        <v>80</v>
      </c>
      <c r="G462" s="19">
        <f t="shared" si="31"/>
        <v>160</v>
      </c>
    </row>
    <row r="463" spans="1:8" s="6" customFormat="1" x14ac:dyDescent="0.2">
      <c r="A463" s="39">
        <v>5</v>
      </c>
      <c r="B463" s="25" t="s">
        <v>240</v>
      </c>
      <c r="C463" s="15" t="s">
        <v>4</v>
      </c>
      <c r="D463" s="15">
        <v>6</v>
      </c>
      <c r="E463" s="18">
        <f t="shared" si="32"/>
        <v>80</v>
      </c>
      <c r="F463" s="18">
        <v>80</v>
      </c>
      <c r="G463" s="19">
        <f t="shared" si="31"/>
        <v>480</v>
      </c>
    </row>
    <row r="464" spans="1:8" s="6" customFormat="1" ht="24" x14ac:dyDescent="0.2">
      <c r="A464" s="39">
        <v>6</v>
      </c>
      <c r="B464" s="25" t="s">
        <v>243</v>
      </c>
      <c r="C464" s="15" t="s">
        <v>4</v>
      </c>
      <c r="D464" s="17">
        <v>28</v>
      </c>
      <c r="E464" s="18">
        <f t="shared" si="32"/>
        <v>92</v>
      </c>
      <c r="F464" s="18">
        <v>92</v>
      </c>
      <c r="G464" s="19">
        <f t="shared" si="31"/>
        <v>2576</v>
      </c>
    </row>
    <row r="465" spans="1:7" s="6" customFormat="1" ht="24" x14ac:dyDescent="0.2">
      <c r="A465" s="39">
        <v>7</v>
      </c>
      <c r="B465" s="25" t="s">
        <v>244</v>
      </c>
      <c r="C465" s="15" t="s">
        <v>4</v>
      </c>
      <c r="D465" s="15">
        <v>7</v>
      </c>
      <c r="E465" s="18">
        <f t="shared" si="32"/>
        <v>44</v>
      </c>
      <c r="F465" s="18">
        <v>44</v>
      </c>
      <c r="G465" s="19">
        <f t="shared" si="31"/>
        <v>308</v>
      </c>
    </row>
    <row r="466" spans="1:7" s="6" customFormat="1" ht="24" x14ac:dyDescent="0.2">
      <c r="A466" s="39">
        <v>8</v>
      </c>
      <c r="B466" s="25" t="s">
        <v>246</v>
      </c>
      <c r="C466" s="15" t="s">
        <v>4</v>
      </c>
      <c r="D466" s="15">
        <v>10</v>
      </c>
      <c r="E466" s="18">
        <f t="shared" si="32"/>
        <v>86</v>
      </c>
      <c r="F466" s="18">
        <v>86</v>
      </c>
      <c r="G466" s="19">
        <f t="shared" si="31"/>
        <v>860</v>
      </c>
    </row>
    <row r="467" spans="1:7" s="6" customFormat="1" ht="24" x14ac:dyDescent="0.2">
      <c r="A467" s="39">
        <v>9</v>
      </c>
      <c r="B467" s="25" t="s">
        <v>241</v>
      </c>
      <c r="C467" s="15" t="s">
        <v>4</v>
      </c>
      <c r="D467" s="15">
        <v>252</v>
      </c>
      <c r="E467" s="18">
        <f t="shared" si="32"/>
        <v>14</v>
      </c>
      <c r="F467" s="18">
        <v>14</v>
      </c>
      <c r="G467" s="19">
        <f t="shared" si="31"/>
        <v>3528</v>
      </c>
    </row>
    <row r="468" spans="1:7" s="6" customFormat="1" ht="24" x14ac:dyDescent="0.2">
      <c r="A468" s="39">
        <v>10</v>
      </c>
      <c r="B468" s="25" t="s">
        <v>242</v>
      </c>
      <c r="C468" s="15" t="s">
        <v>4</v>
      </c>
      <c r="D468" s="17">
        <v>42</v>
      </c>
      <c r="E468" s="18">
        <f t="shared" si="32"/>
        <v>25</v>
      </c>
      <c r="F468" s="18">
        <v>25</v>
      </c>
      <c r="G468" s="19">
        <f t="shared" si="31"/>
        <v>1050</v>
      </c>
    </row>
    <row r="469" spans="1:7" s="6" customFormat="1" ht="24" x14ac:dyDescent="0.2">
      <c r="A469" s="39">
        <v>11</v>
      </c>
      <c r="B469" s="25" t="s">
        <v>245</v>
      </c>
      <c r="C469" s="15" t="s">
        <v>4</v>
      </c>
      <c r="D469" s="15">
        <v>10</v>
      </c>
      <c r="E469" s="18">
        <f t="shared" si="32"/>
        <v>18</v>
      </c>
      <c r="F469" s="18">
        <v>18</v>
      </c>
      <c r="G469" s="19">
        <f t="shared" si="31"/>
        <v>180</v>
      </c>
    </row>
    <row r="470" spans="1:7" s="6" customFormat="1" x14ac:dyDescent="0.2">
      <c r="A470" s="39">
        <v>12</v>
      </c>
      <c r="B470" s="25" t="s">
        <v>435</v>
      </c>
      <c r="C470" s="15" t="s">
        <v>4</v>
      </c>
      <c r="D470" s="15">
        <v>6</v>
      </c>
      <c r="E470" s="18">
        <f t="shared" si="32"/>
        <v>58.8</v>
      </c>
      <c r="F470" s="18">
        <v>58.8</v>
      </c>
      <c r="G470" s="19">
        <f t="shared" si="31"/>
        <v>352.79999999999995</v>
      </c>
    </row>
    <row r="471" spans="1:7" s="6" customFormat="1" x14ac:dyDescent="0.2">
      <c r="A471" s="39">
        <v>13</v>
      </c>
      <c r="B471" s="25" t="s">
        <v>247</v>
      </c>
      <c r="C471" s="15" t="s">
        <v>4</v>
      </c>
      <c r="D471" s="15">
        <v>6</v>
      </c>
      <c r="E471" s="18">
        <f t="shared" si="32"/>
        <v>34</v>
      </c>
      <c r="F471" s="18">
        <v>34</v>
      </c>
      <c r="G471" s="19">
        <f t="shared" si="31"/>
        <v>204</v>
      </c>
    </row>
    <row r="472" spans="1:7" s="6" customFormat="1" x14ac:dyDescent="0.2">
      <c r="A472" s="15"/>
      <c r="B472" s="16" t="s">
        <v>436</v>
      </c>
      <c r="C472" s="15"/>
      <c r="D472" s="15"/>
      <c r="E472" s="18">
        <f t="shared" si="32"/>
        <v>0</v>
      </c>
      <c r="F472" s="18"/>
      <c r="G472" s="19"/>
    </row>
    <row r="473" spans="1:7" s="6" customFormat="1" ht="24" x14ac:dyDescent="0.2">
      <c r="A473" s="39">
        <v>14</v>
      </c>
      <c r="B473" s="25" t="s">
        <v>248</v>
      </c>
      <c r="C473" s="15" t="s">
        <v>4</v>
      </c>
      <c r="D473" s="15">
        <v>140</v>
      </c>
      <c r="E473" s="18">
        <f t="shared" si="32"/>
        <v>48.8</v>
      </c>
      <c r="F473" s="18">
        <v>48.8</v>
      </c>
      <c r="G473" s="19">
        <f t="shared" ref="G473:G482" si="33">D473*E473</f>
        <v>6832</v>
      </c>
    </row>
    <row r="474" spans="1:7" s="6" customFormat="1" ht="24" x14ac:dyDescent="0.2">
      <c r="A474" s="39">
        <v>15</v>
      </c>
      <c r="B474" s="25" t="s">
        <v>239</v>
      </c>
      <c r="C474" s="15" t="s">
        <v>4</v>
      </c>
      <c r="D474" s="15">
        <v>48</v>
      </c>
      <c r="E474" s="18">
        <f t="shared" si="32"/>
        <v>19</v>
      </c>
      <c r="F474" s="18">
        <v>19</v>
      </c>
      <c r="G474" s="19">
        <f t="shared" si="33"/>
        <v>912</v>
      </c>
    </row>
    <row r="475" spans="1:7" s="6" customFormat="1" x14ac:dyDescent="0.2">
      <c r="A475" s="39">
        <v>16</v>
      </c>
      <c r="B475" s="25" t="s">
        <v>437</v>
      </c>
      <c r="C475" s="15" t="s">
        <v>4</v>
      </c>
      <c r="D475" s="15">
        <v>154</v>
      </c>
      <c r="E475" s="18">
        <f t="shared" si="32"/>
        <v>0.89869281045751637</v>
      </c>
      <c r="F475" s="18">
        <v>0.89869281045751637</v>
      </c>
      <c r="G475" s="19">
        <f t="shared" si="33"/>
        <v>138.39869281045753</v>
      </c>
    </row>
    <row r="476" spans="1:7" s="6" customFormat="1" x14ac:dyDescent="0.2">
      <c r="A476" s="39">
        <v>17</v>
      </c>
      <c r="B476" s="25" t="s">
        <v>438</v>
      </c>
      <c r="C476" s="15" t="s">
        <v>4</v>
      </c>
      <c r="D476" s="15">
        <v>154</v>
      </c>
      <c r="E476" s="18">
        <f t="shared" si="32"/>
        <v>2.5326797385620918</v>
      </c>
      <c r="F476" s="18">
        <v>2.5326797385620918</v>
      </c>
      <c r="G476" s="19">
        <f t="shared" si="33"/>
        <v>390.03267973856214</v>
      </c>
    </row>
    <row r="477" spans="1:7" s="6" customFormat="1" x14ac:dyDescent="0.2">
      <c r="A477" s="39">
        <v>18</v>
      </c>
      <c r="B477" s="25" t="s">
        <v>439</v>
      </c>
      <c r="C477" s="15" t="s">
        <v>4</v>
      </c>
      <c r="D477" s="15">
        <v>154</v>
      </c>
      <c r="E477" s="18">
        <f t="shared" si="32"/>
        <v>3.022875816993464</v>
      </c>
      <c r="F477" s="18">
        <v>3.022875816993464</v>
      </c>
      <c r="G477" s="19">
        <f t="shared" si="33"/>
        <v>465.52287581699346</v>
      </c>
    </row>
    <row r="478" spans="1:7" s="6" customFormat="1" x14ac:dyDescent="0.2">
      <c r="A478" s="39">
        <v>19</v>
      </c>
      <c r="B478" s="25" t="s">
        <v>440</v>
      </c>
      <c r="C478" s="15" t="s">
        <v>4</v>
      </c>
      <c r="D478" s="15">
        <v>154</v>
      </c>
      <c r="E478" s="18">
        <f t="shared" si="32"/>
        <v>2.0424836601307192</v>
      </c>
      <c r="F478" s="18">
        <v>2.0424836601307192</v>
      </c>
      <c r="G478" s="19">
        <f t="shared" si="33"/>
        <v>314.54248366013076</v>
      </c>
    </row>
    <row r="479" spans="1:7" s="6" customFormat="1" x14ac:dyDescent="0.2">
      <c r="A479" s="39">
        <v>20</v>
      </c>
      <c r="B479" s="25" t="s">
        <v>441</v>
      </c>
      <c r="C479" s="15" t="s">
        <v>4</v>
      </c>
      <c r="D479" s="15">
        <v>154</v>
      </c>
      <c r="E479" s="18">
        <f t="shared" si="32"/>
        <v>1.7973856209150327</v>
      </c>
      <c r="F479" s="18">
        <v>1.7973856209150327</v>
      </c>
      <c r="G479" s="19">
        <f t="shared" si="33"/>
        <v>276.79738562091507</v>
      </c>
    </row>
    <row r="480" spans="1:7" s="6" customFormat="1" x14ac:dyDescent="0.2">
      <c r="A480" s="39">
        <v>21</v>
      </c>
      <c r="B480" s="25" t="s">
        <v>442</v>
      </c>
      <c r="C480" s="15" t="s">
        <v>4</v>
      </c>
      <c r="D480" s="15">
        <v>154</v>
      </c>
      <c r="E480" s="18">
        <f t="shared" si="32"/>
        <v>2.369281045751634</v>
      </c>
      <c r="F480" s="18">
        <v>2.369281045751634</v>
      </c>
      <c r="G480" s="19">
        <f t="shared" si="33"/>
        <v>364.86928104575162</v>
      </c>
    </row>
    <row r="481" spans="1:7" s="6" customFormat="1" x14ac:dyDescent="0.2">
      <c r="A481" s="39">
        <v>22</v>
      </c>
      <c r="B481" s="25" t="s">
        <v>443</v>
      </c>
      <c r="C481" s="15" t="s">
        <v>4</v>
      </c>
      <c r="D481" s="15">
        <v>154</v>
      </c>
      <c r="E481" s="18">
        <f t="shared" si="32"/>
        <v>6.5359477124183005</v>
      </c>
      <c r="F481" s="18">
        <v>6.5359477124183005</v>
      </c>
      <c r="G481" s="19">
        <f t="shared" si="33"/>
        <v>1006.5359477124183</v>
      </c>
    </row>
    <row r="482" spans="1:7" s="6" customFormat="1" x14ac:dyDescent="0.2">
      <c r="A482" s="39">
        <v>23</v>
      </c>
      <c r="B482" s="25" t="s">
        <v>444</v>
      </c>
      <c r="C482" s="15" t="s">
        <v>4</v>
      </c>
      <c r="D482" s="15">
        <v>154</v>
      </c>
      <c r="E482" s="18">
        <f t="shared" si="32"/>
        <v>4.738562091503268</v>
      </c>
      <c r="F482" s="18">
        <v>4.738562091503268</v>
      </c>
      <c r="G482" s="19">
        <f t="shared" si="33"/>
        <v>729.73856209150324</v>
      </c>
    </row>
    <row r="483" spans="1:7" s="6" customFormat="1" x14ac:dyDescent="0.2">
      <c r="A483" s="15"/>
      <c r="B483" s="16" t="s">
        <v>445</v>
      </c>
      <c r="C483" s="15"/>
      <c r="D483" s="15"/>
      <c r="E483" s="18">
        <f t="shared" si="32"/>
        <v>0</v>
      </c>
      <c r="F483" s="18"/>
      <c r="G483" s="19"/>
    </row>
    <row r="484" spans="1:7" s="6" customFormat="1" x14ac:dyDescent="0.2">
      <c r="A484" s="39">
        <v>24</v>
      </c>
      <c r="B484" s="25" t="s">
        <v>446</v>
      </c>
      <c r="C484" s="15" t="s">
        <v>4</v>
      </c>
      <c r="D484" s="15">
        <v>18</v>
      </c>
      <c r="E484" s="18">
        <f t="shared" si="32"/>
        <v>44.36274509803922</v>
      </c>
      <c r="F484" s="26">
        <v>44.36274509803922</v>
      </c>
      <c r="G484" s="19">
        <f>D484*E484</f>
        <v>798.52941176470597</v>
      </c>
    </row>
    <row r="485" spans="1:7" s="6" customFormat="1" x14ac:dyDescent="0.2">
      <c r="A485" s="39">
        <v>25</v>
      </c>
      <c r="B485" s="25" t="s">
        <v>447</v>
      </c>
      <c r="C485" s="15" t="s">
        <v>4</v>
      </c>
      <c r="D485" s="15">
        <v>18</v>
      </c>
      <c r="E485" s="18">
        <f t="shared" si="32"/>
        <v>2.4509803921568629</v>
      </c>
      <c r="F485" s="26">
        <v>2.4509803921568629</v>
      </c>
      <c r="G485" s="19">
        <f>D485*E485</f>
        <v>44.117647058823536</v>
      </c>
    </row>
    <row r="486" spans="1:7" s="6" customFormat="1" x14ac:dyDescent="0.2">
      <c r="A486" s="39">
        <v>26</v>
      </c>
      <c r="B486" s="25" t="s">
        <v>448</v>
      </c>
      <c r="C486" s="15" t="s">
        <v>4</v>
      </c>
      <c r="D486" s="15">
        <v>3</v>
      </c>
      <c r="E486" s="18">
        <f t="shared" si="32"/>
        <v>40.849673202614383</v>
      </c>
      <c r="F486" s="26">
        <v>40.849673202614383</v>
      </c>
      <c r="G486" s="19">
        <f>D486*E486</f>
        <v>122.54901960784315</v>
      </c>
    </row>
    <row r="487" spans="1:7" s="6" customFormat="1" x14ac:dyDescent="0.2">
      <c r="A487" s="15"/>
      <c r="B487" s="16" t="s">
        <v>449</v>
      </c>
      <c r="C487" s="15"/>
      <c r="D487" s="15"/>
      <c r="E487" s="18">
        <f t="shared" si="32"/>
        <v>0</v>
      </c>
      <c r="F487" s="18"/>
      <c r="G487" s="19"/>
    </row>
    <row r="488" spans="1:7" s="6" customFormat="1" x14ac:dyDescent="0.2">
      <c r="A488" s="39">
        <v>27</v>
      </c>
      <c r="B488" s="25" t="s">
        <v>450</v>
      </c>
      <c r="C488" s="15" t="s">
        <v>4</v>
      </c>
      <c r="D488" s="15">
        <v>6</v>
      </c>
      <c r="E488" s="18">
        <f t="shared" si="32"/>
        <v>187.90849673202612</v>
      </c>
      <c r="F488" s="17">
        <v>187.90849673202612</v>
      </c>
      <c r="G488" s="19">
        <f>D488*E488</f>
        <v>1127.4509803921567</v>
      </c>
    </row>
    <row r="489" spans="1:7" s="6" customFormat="1" x14ac:dyDescent="0.2">
      <c r="A489" s="39">
        <v>28</v>
      </c>
      <c r="B489" s="25" t="s">
        <v>451</v>
      </c>
      <c r="C489" s="15" t="s">
        <v>4</v>
      </c>
      <c r="D489" s="15">
        <v>6</v>
      </c>
      <c r="E489" s="18">
        <f t="shared" si="32"/>
        <v>65.359477124183016</v>
      </c>
      <c r="F489" s="26">
        <v>65.359477124183016</v>
      </c>
      <c r="G489" s="19">
        <f>D489*E489</f>
        <v>392.15686274509812</v>
      </c>
    </row>
    <row r="490" spans="1:7" s="6" customFormat="1" x14ac:dyDescent="0.2">
      <c r="A490" s="39">
        <v>29</v>
      </c>
      <c r="B490" s="25" t="s">
        <v>452</v>
      </c>
      <c r="C490" s="15" t="s">
        <v>4</v>
      </c>
      <c r="D490" s="15">
        <v>6</v>
      </c>
      <c r="E490" s="18">
        <f t="shared" si="32"/>
        <v>126.63398692810458</v>
      </c>
      <c r="F490" s="17">
        <v>126.63398692810458</v>
      </c>
      <c r="G490" s="19">
        <f>D490*E490</f>
        <v>759.8039215686274</v>
      </c>
    </row>
    <row r="491" spans="1:7" s="6" customFormat="1" x14ac:dyDescent="0.2">
      <c r="A491" s="15"/>
      <c r="B491" s="16" t="s">
        <v>453</v>
      </c>
      <c r="C491" s="15"/>
      <c r="D491" s="15"/>
      <c r="E491" s="18">
        <f t="shared" si="32"/>
        <v>0</v>
      </c>
      <c r="F491" s="18"/>
      <c r="G491" s="19"/>
    </row>
    <row r="492" spans="1:7" s="6" customFormat="1" ht="24" x14ac:dyDescent="0.2">
      <c r="A492" s="39">
        <v>30</v>
      </c>
      <c r="B492" s="25" t="s">
        <v>251</v>
      </c>
      <c r="C492" s="15" t="s">
        <v>4</v>
      </c>
      <c r="D492" s="17">
        <v>1</v>
      </c>
      <c r="E492" s="18">
        <f t="shared" si="32"/>
        <v>55</v>
      </c>
      <c r="F492" s="18">
        <v>55</v>
      </c>
      <c r="G492" s="19">
        <f t="shared" ref="G492:G497" si="34">D492*E492</f>
        <v>55</v>
      </c>
    </row>
    <row r="493" spans="1:7" s="6" customFormat="1" x14ac:dyDescent="0.2">
      <c r="A493" s="39">
        <v>31</v>
      </c>
      <c r="B493" s="25" t="s">
        <v>454</v>
      </c>
      <c r="C493" s="15" t="s">
        <v>4</v>
      </c>
      <c r="D493" s="15">
        <v>1</v>
      </c>
      <c r="E493" s="18">
        <f t="shared" si="32"/>
        <v>150.73529411764704</v>
      </c>
      <c r="F493" s="17">
        <v>150.73529411764704</v>
      </c>
      <c r="G493" s="19">
        <f t="shared" si="34"/>
        <v>150.73529411764704</v>
      </c>
    </row>
    <row r="494" spans="1:7" s="6" customFormat="1" x14ac:dyDescent="0.2">
      <c r="A494" s="39">
        <v>32</v>
      </c>
      <c r="B494" s="25" t="s">
        <v>455</v>
      </c>
      <c r="C494" s="15" t="s">
        <v>4</v>
      </c>
      <c r="D494" s="15">
        <v>1</v>
      </c>
      <c r="E494" s="18">
        <f t="shared" si="32"/>
        <v>111.02941176470588</v>
      </c>
      <c r="F494" s="17">
        <v>111.02941176470588</v>
      </c>
      <c r="G494" s="19">
        <f t="shared" si="34"/>
        <v>111.02941176470588</v>
      </c>
    </row>
    <row r="495" spans="1:7" s="6" customFormat="1" x14ac:dyDescent="0.2">
      <c r="A495" s="39">
        <v>33</v>
      </c>
      <c r="B495" s="25" t="s">
        <v>433</v>
      </c>
      <c r="C495" s="15" t="s">
        <v>4</v>
      </c>
      <c r="D495" s="15">
        <v>4</v>
      </c>
      <c r="E495" s="18">
        <f t="shared" si="32"/>
        <v>16.323529411764707</v>
      </c>
      <c r="F495" s="17">
        <v>16.323529411764707</v>
      </c>
      <c r="G495" s="19">
        <f t="shared" si="34"/>
        <v>65.294117647058826</v>
      </c>
    </row>
    <row r="496" spans="1:7" s="6" customFormat="1" x14ac:dyDescent="0.2">
      <c r="A496" s="39">
        <v>34</v>
      </c>
      <c r="B496" s="25" t="s">
        <v>434</v>
      </c>
      <c r="C496" s="15" t="s">
        <v>4</v>
      </c>
      <c r="D496" s="15">
        <v>2</v>
      </c>
      <c r="E496" s="18">
        <f t="shared" si="32"/>
        <v>73.856209150326805</v>
      </c>
      <c r="F496" s="17">
        <v>73.856209150326805</v>
      </c>
      <c r="G496" s="19">
        <f t="shared" si="34"/>
        <v>147.71241830065361</v>
      </c>
    </row>
    <row r="497" spans="1:7" s="6" customFormat="1" x14ac:dyDescent="0.2">
      <c r="A497" s="39">
        <v>35</v>
      </c>
      <c r="B497" s="25" t="s">
        <v>456</v>
      </c>
      <c r="C497" s="15" t="s">
        <v>4</v>
      </c>
      <c r="D497" s="15">
        <v>1</v>
      </c>
      <c r="E497" s="18">
        <f t="shared" si="32"/>
        <v>43.83169934640523</v>
      </c>
      <c r="F497" s="17">
        <v>43.83169934640523</v>
      </c>
      <c r="G497" s="19">
        <f t="shared" si="34"/>
        <v>43.83169934640523</v>
      </c>
    </row>
    <row r="498" spans="1:7" s="6" customFormat="1" ht="24" x14ac:dyDescent="0.2">
      <c r="A498" s="39">
        <v>36</v>
      </c>
      <c r="B498" s="25" t="s">
        <v>720</v>
      </c>
      <c r="C498" s="15" t="s">
        <v>4</v>
      </c>
      <c r="D498" s="15">
        <v>2</v>
      </c>
      <c r="E498" s="18">
        <f t="shared" ref="E498" si="35">+F498</f>
        <v>86</v>
      </c>
      <c r="F498" s="17">
        <v>86</v>
      </c>
      <c r="G498" s="19">
        <f t="shared" ref="G498" si="36">D498*E498</f>
        <v>172</v>
      </c>
    </row>
    <row r="499" spans="1:7" s="6" customFormat="1" x14ac:dyDescent="0.2">
      <c r="A499" s="15"/>
      <c r="B499" s="16" t="s">
        <v>457</v>
      </c>
      <c r="C499" s="15"/>
      <c r="D499" s="15"/>
      <c r="E499" s="18">
        <f t="shared" si="32"/>
        <v>0</v>
      </c>
      <c r="F499" s="17"/>
      <c r="G499" s="19"/>
    </row>
    <row r="500" spans="1:7" s="6" customFormat="1" x14ac:dyDescent="0.2">
      <c r="A500" s="39">
        <v>37</v>
      </c>
      <c r="B500" s="25" t="s">
        <v>249</v>
      </c>
      <c r="C500" s="15" t="s">
        <v>4</v>
      </c>
      <c r="D500" s="15">
        <v>1</v>
      </c>
      <c r="E500" s="18">
        <f t="shared" si="32"/>
        <v>650</v>
      </c>
      <c r="F500" s="17">
        <v>650</v>
      </c>
      <c r="G500" s="19">
        <f>D500*E500</f>
        <v>650</v>
      </c>
    </row>
    <row r="501" spans="1:7" s="6" customFormat="1" x14ac:dyDescent="0.2">
      <c r="A501" s="39">
        <v>38</v>
      </c>
      <c r="B501" s="25" t="s">
        <v>458</v>
      </c>
      <c r="C501" s="15" t="s">
        <v>4</v>
      </c>
      <c r="D501" s="15">
        <v>1</v>
      </c>
      <c r="E501" s="18">
        <f t="shared" si="32"/>
        <v>244.281045751634</v>
      </c>
      <c r="F501" s="17">
        <v>244.281045751634</v>
      </c>
      <c r="G501" s="19">
        <f>D501*E501</f>
        <v>244.281045751634</v>
      </c>
    </row>
    <row r="502" spans="1:7" s="6" customFormat="1" x14ac:dyDescent="0.2">
      <c r="A502" s="39">
        <v>39</v>
      </c>
      <c r="B502" s="25" t="s">
        <v>459</v>
      </c>
      <c r="C502" s="15" t="s">
        <v>4</v>
      </c>
      <c r="D502" s="15">
        <v>30</v>
      </c>
      <c r="E502" s="18">
        <f t="shared" si="32"/>
        <v>20.424836601307192</v>
      </c>
      <c r="F502" s="17">
        <v>20.424836601307192</v>
      </c>
      <c r="G502" s="19">
        <f>D502*E502</f>
        <v>612.74509803921569</v>
      </c>
    </row>
    <row r="503" spans="1:7" s="6" customFormat="1" x14ac:dyDescent="0.2">
      <c r="A503" s="15"/>
      <c r="B503" s="16" t="s">
        <v>460</v>
      </c>
      <c r="C503" s="15"/>
      <c r="D503" s="15"/>
      <c r="E503" s="18">
        <f t="shared" si="32"/>
        <v>0</v>
      </c>
      <c r="F503" s="17"/>
      <c r="G503" s="19"/>
    </row>
    <row r="504" spans="1:7" s="6" customFormat="1" ht="24" x14ac:dyDescent="0.2">
      <c r="A504" s="39">
        <v>40</v>
      </c>
      <c r="B504" s="25" t="s">
        <v>721</v>
      </c>
      <c r="C504" s="15" t="s">
        <v>4</v>
      </c>
      <c r="D504" s="15">
        <v>2</v>
      </c>
      <c r="E504" s="18">
        <f t="shared" ref="E504" si="37">+F504</f>
        <v>96</v>
      </c>
      <c r="F504" s="17">
        <v>96</v>
      </c>
      <c r="G504" s="19">
        <f t="shared" ref="G504" si="38">D504*E504</f>
        <v>192</v>
      </c>
    </row>
    <row r="505" spans="1:7" s="6" customFormat="1" ht="24" x14ac:dyDescent="0.2">
      <c r="A505" s="39">
        <v>41</v>
      </c>
      <c r="B505" s="25" t="s">
        <v>250</v>
      </c>
      <c r="C505" s="15" t="s">
        <v>4</v>
      </c>
      <c r="D505" s="15">
        <v>6</v>
      </c>
      <c r="E505" s="18">
        <f t="shared" si="32"/>
        <v>47.8</v>
      </c>
      <c r="F505" s="17">
        <v>47.8</v>
      </c>
      <c r="G505" s="19">
        <f t="shared" ref="G505:G515" si="39">D505*E505</f>
        <v>286.79999999999995</v>
      </c>
    </row>
    <row r="506" spans="1:7" s="6" customFormat="1" x14ac:dyDescent="0.2">
      <c r="A506" s="39">
        <v>42</v>
      </c>
      <c r="B506" s="25" t="s">
        <v>461</v>
      </c>
      <c r="C506" s="15" t="s">
        <v>4</v>
      </c>
      <c r="D506" s="15">
        <v>2</v>
      </c>
      <c r="E506" s="18">
        <f t="shared" si="32"/>
        <v>68.627450980392155</v>
      </c>
      <c r="F506" s="17">
        <v>68.627450980392155</v>
      </c>
      <c r="G506" s="19">
        <f t="shared" si="39"/>
        <v>137.25490196078431</v>
      </c>
    </row>
    <row r="507" spans="1:7" s="6" customFormat="1" x14ac:dyDescent="0.2">
      <c r="A507" s="39">
        <v>43</v>
      </c>
      <c r="B507" s="25" t="s">
        <v>462</v>
      </c>
      <c r="C507" s="15" t="s">
        <v>4</v>
      </c>
      <c r="D507" s="15">
        <v>4</v>
      </c>
      <c r="E507" s="18">
        <f t="shared" si="32"/>
        <v>28.594771241830067</v>
      </c>
      <c r="F507" s="17">
        <v>28.594771241830067</v>
      </c>
      <c r="G507" s="19">
        <f t="shared" si="39"/>
        <v>114.37908496732027</v>
      </c>
    </row>
    <row r="508" spans="1:7" s="6" customFormat="1" x14ac:dyDescent="0.2">
      <c r="A508" s="39">
        <v>44</v>
      </c>
      <c r="B508" s="25" t="s">
        <v>463</v>
      </c>
      <c r="C508" s="15" t="s">
        <v>4</v>
      </c>
      <c r="D508" s="15">
        <v>30</v>
      </c>
      <c r="E508" s="18">
        <f t="shared" si="32"/>
        <v>4.0849673202614385</v>
      </c>
      <c r="F508" s="17">
        <v>4.0849673202614385</v>
      </c>
      <c r="G508" s="19">
        <f t="shared" si="39"/>
        <v>122.54901960784315</v>
      </c>
    </row>
    <row r="509" spans="1:7" s="6" customFormat="1" x14ac:dyDescent="0.2">
      <c r="A509" s="39">
        <v>45</v>
      </c>
      <c r="B509" s="25" t="s">
        <v>464</v>
      </c>
      <c r="C509" s="15" t="s">
        <v>4</v>
      </c>
      <c r="D509" s="15">
        <v>15</v>
      </c>
      <c r="E509" s="18">
        <f t="shared" si="32"/>
        <v>6.5359477124183005</v>
      </c>
      <c r="F509" s="17">
        <v>6.5359477124183005</v>
      </c>
      <c r="G509" s="19">
        <f t="shared" si="39"/>
        <v>98.039215686274503</v>
      </c>
    </row>
    <row r="510" spans="1:7" s="6" customFormat="1" x14ac:dyDescent="0.2">
      <c r="A510" s="39">
        <v>46</v>
      </c>
      <c r="B510" s="25" t="s">
        <v>465</v>
      </c>
      <c r="C510" s="15" t="s">
        <v>4</v>
      </c>
      <c r="D510" s="15">
        <v>20</v>
      </c>
      <c r="E510" s="18">
        <f t="shared" si="32"/>
        <v>2.4509803921568629</v>
      </c>
      <c r="F510" s="17">
        <v>2.4509803921568629</v>
      </c>
      <c r="G510" s="19">
        <f t="shared" si="39"/>
        <v>49.019607843137258</v>
      </c>
    </row>
    <row r="511" spans="1:7" s="6" customFormat="1" x14ac:dyDescent="0.2">
      <c r="A511" s="39">
        <v>47</v>
      </c>
      <c r="B511" s="25" t="s">
        <v>466</v>
      </c>
      <c r="C511" s="15" t="s">
        <v>4</v>
      </c>
      <c r="D511" s="15">
        <v>1</v>
      </c>
      <c r="E511" s="18">
        <f t="shared" si="32"/>
        <v>392.15686274509807</v>
      </c>
      <c r="F511" s="17">
        <v>392.15686274509807</v>
      </c>
      <c r="G511" s="19">
        <f t="shared" si="39"/>
        <v>392.15686274509807</v>
      </c>
    </row>
    <row r="512" spans="1:7" s="6" customFormat="1" x14ac:dyDescent="0.2">
      <c r="A512" s="39">
        <v>48</v>
      </c>
      <c r="B512" s="25" t="s">
        <v>467</v>
      </c>
      <c r="C512" s="15" t="s">
        <v>4</v>
      </c>
      <c r="D512" s="15">
        <v>1</v>
      </c>
      <c r="E512" s="18">
        <f t="shared" si="32"/>
        <v>114.37908496732027</v>
      </c>
      <c r="F512" s="17">
        <v>114.37908496732027</v>
      </c>
      <c r="G512" s="19">
        <f t="shared" si="39"/>
        <v>114.37908496732027</v>
      </c>
    </row>
    <row r="513" spans="1:7" s="6" customFormat="1" x14ac:dyDescent="0.2">
      <c r="A513" s="39">
        <v>49</v>
      </c>
      <c r="B513" s="25" t="s">
        <v>468</v>
      </c>
      <c r="C513" s="15" t="s">
        <v>4</v>
      </c>
      <c r="D513" s="15">
        <v>2</v>
      </c>
      <c r="E513" s="18">
        <f t="shared" si="32"/>
        <v>68.627450980392155</v>
      </c>
      <c r="F513" s="17">
        <v>68.627450980392155</v>
      </c>
      <c r="G513" s="19">
        <f t="shared" si="39"/>
        <v>137.25490196078431</v>
      </c>
    </row>
    <row r="514" spans="1:7" s="6" customFormat="1" x14ac:dyDescent="0.2">
      <c r="A514" s="39">
        <v>50</v>
      </c>
      <c r="B514" s="25" t="s">
        <v>469</v>
      </c>
      <c r="C514" s="15" t="s">
        <v>4</v>
      </c>
      <c r="D514" s="15">
        <v>1</v>
      </c>
      <c r="E514" s="18">
        <f t="shared" si="32"/>
        <v>149.50980392156865</v>
      </c>
      <c r="F514" s="17">
        <v>149.50980392156865</v>
      </c>
      <c r="G514" s="19">
        <f t="shared" si="39"/>
        <v>149.50980392156865</v>
      </c>
    </row>
    <row r="515" spans="1:7" s="6" customFormat="1" x14ac:dyDescent="0.2">
      <c r="A515" s="39">
        <v>51</v>
      </c>
      <c r="B515" s="25" t="s">
        <v>470</v>
      </c>
      <c r="C515" s="15" t="s">
        <v>4</v>
      </c>
      <c r="D515" s="15">
        <v>1</v>
      </c>
      <c r="E515" s="18">
        <f t="shared" si="32"/>
        <v>318.62745098039215</v>
      </c>
      <c r="F515" s="17">
        <v>318.62745098039215</v>
      </c>
      <c r="G515" s="19">
        <f t="shared" si="39"/>
        <v>318.62745098039215</v>
      </c>
    </row>
    <row r="516" spans="1:7" s="6" customFormat="1" x14ac:dyDescent="0.2">
      <c r="A516" s="15"/>
      <c r="B516" s="16" t="s">
        <v>471</v>
      </c>
      <c r="C516" s="15"/>
      <c r="D516" s="15"/>
      <c r="E516" s="18">
        <f t="shared" si="32"/>
        <v>0</v>
      </c>
      <c r="F516" s="18"/>
      <c r="G516" s="19"/>
    </row>
    <row r="517" spans="1:7" s="6" customFormat="1" ht="24" x14ac:dyDescent="0.2">
      <c r="A517" s="39">
        <v>52</v>
      </c>
      <c r="B517" s="25" t="s">
        <v>252</v>
      </c>
      <c r="C517" s="15" t="s">
        <v>4</v>
      </c>
      <c r="D517" s="17">
        <v>2</v>
      </c>
      <c r="E517" s="18">
        <f t="shared" si="32"/>
        <v>575.4</v>
      </c>
      <c r="F517" s="18">
        <v>575.4</v>
      </c>
      <c r="G517" s="19">
        <f t="shared" ref="G517:G564" si="40">D517*E517</f>
        <v>1150.8</v>
      </c>
    </row>
    <row r="518" spans="1:7" s="6" customFormat="1" ht="24" x14ac:dyDescent="0.2">
      <c r="A518" s="39">
        <v>53</v>
      </c>
      <c r="B518" s="25" t="s">
        <v>253</v>
      </c>
      <c r="C518" s="15" t="s">
        <v>4</v>
      </c>
      <c r="D518" s="17">
        <v>1</v>
      </c>
      <c r="E518" s="18">
        <f t="shared" si="32"/>
        <v>982.8</v>
      </c>
      <c r="F518" s="18">
        <v>982.8</v>
      </c>
      <c r="G518" s="19">
        <f t="shared" si="40"/>
        <v>982.8</v>
      </c>
    </row>
    <row r="519" spans="1:7" s="6" customFormat="1" ht="24" x14ac:dyDescent="0.2">
      <c r="A519" s="39">
        <v>54</v>
      </c>
      <c r="B519" s="25" t="s">
        <v>254</v>
      </c>
      <c r="C519" s="15" t="s">
        <v>4</v>
      </c>
      <c r="D519" s="15">
        <v>1</v>
      </c>
      <c r="E519" s="18">
        <f t="shared" si="32"/>
        <v>277.2</v>
      </c>
      <c r="F519" s="18">
        <v>277.2</v>
      </c>
      <c r="G519" s="19">
        <f t="shared" si="40"/>
        <v>277.2</v>
      </c>
    </row>
    <row r="520" spans="1:7" s="6" customFormat="1" ht="24" x14ac:dyDescent="0.2">
      <c r="A520" s="39">
        <v>55</v>
      </c>
      <c r="B520" s="25" t="s">
        <v>255</v>
      </c>
      <c r="C520" s="15" t="s">
        <v>4</v>
      </c>
      <c r="D520" s="15">
        <v>1</v>
      </c>
      <c r="E520" s="18">
        <f t="shared" si="32"/>
        <v>739.2</v>
      </c>
      <c r="F520" s="18">
        <v>739.2</v>
      </c>
      <c r="G520" s="19">
        <f t="shared" si="40"/>
        <v>739.2</v>
      </c>
    </row>
    <row r="521" spans="1:7" s="6" customFormat="1" ht="24" x14ac:dyDescent="0.2">
      <c r="A521" s="39">
        <v>56</v>
      </c>
      <c r="B521" s="25" t="s">
        <v>384</v>
      </c>
      <c r="C521" s="15" t="s">
        <v>4</v>
      </c>
      <c r="D521" s="15">
        <v>4</v>
      </c>
      <c r="E521" s="18">
        <f t="shared" si="32"/>
        <v>109.2</v>
      </c>
      <c r="F521" s="18">
        <v>109.2</v>
      </c>
      <c r="G521" s="19">
        <f t="shared" si="40"/>
        <v>436.8</v>
      </c>
    </row>
    <row r="522" spans="1:7" s="6" customFormat="1" ht="24" x14ac:dyDescent="0.2">
      <c r="A522" s="39">
        <v>57</v>
      </c>
      <c r="B522" s="25" t="s">
        <v>257</v>
      </c>
      <c r="C522" s="15" t="s">
        <v>4</v>
      </c>
      <c r="D522" s="15">
        <v>1</v>
      </c>
      <c r="E522" s="18">
        <f t="shared" si="32"/>
        <v>142.80000000000001</v>
      </c>
      <c r="F522" s="18">
        <v>142.80000000000001</v>
      </c>
      <c r="G522" s="19">
        <f t="shared" si="40"/>
        <v>142.80000000000001</v>
      </c>
    </row>
    <row r="523" spans="1:7" s="6" customFormat="1" ht="24" x14ac:dyDescent="0.2">
      <c r="A523" s="39">
        <v>58</v>
      </c>
      <c r="B523" s="25" t="s">
        <v>258</v>
      </c>
      <c r="C523" s="15" t="s">
        <v>4</v>
      </c>
      <c r="D523" s="15">
        <v>2</v>
      </c>
      <c r="E523" s="18">
        <f t="shared" si="32"/>
        <v>109.2</v>
      </c>
      <c r="F523" s="18">
        <v>109.2</v>
      </c>
      <c r="G523" s="19">
        <f t="shared" si="40"/>
        <v>218.4</v>
      </c>
    </row>
    <row r="524" spans="1:7" s="6" customFormat="1" ht="24" x14ac:dyDescent="0.2">
      <c r="A524" s="39">
        <v>59</v>
      </c>
      <c r="B524" s="25" t="s">
        <v>472</v>
      </c>
      <c r="C524" s="15" t="s">
        <v>4</v>
      </c>
      <c r="D524" s="15">
        <v>1</v>
      </c>
      <c r="E524" s="18">
        <f t="shared" si="32"/>
        <v>200.16339869281046</v>
      </c>
      <c r="F524" s="17">
        <v>200.16339869281046</v>
      </c>
      <c r="G524" s="19">
        <f t="shared" si="40"/>
        <v>200.16339869281046</v>
      </c>
    </row>
    <row r="525" spans="1:7" s="6" customFormat="1" x14ac:dyDescent="0.2">
      <c r="A525" s="39">
        <v>60</v>
      </c>
      <c r="B525" s="25" t="s">
        <v>473</v>
      </c>
      <c r="C525" s="15" t="s">
        <v>4</v>
      </c>
      <c r="D525" s="15">
        <v>1</v>
      </c>
      <c r="E525" s="18">
        <f t="shared" si="32"/>
        <v>118.46405228758169</v>
      </c>
      <c r="F525" s="17">
        <v>118.46405228758169</v>
      </c>
      <c r="G525" s="19">
        <f t="shared" si="40"/>
        <v>118.46405228758169</v>
      </c>
    </row>
    <row r="526" spans="1:7" s="6" customFormat="1" x14ac:dyDescent="0.2">
      <c r="A526" s="39">
        <v>61</v>
      </c>
      <c r="B526" s="25" t="s">
        <v>474</v>
      </c>
      <c r="C526" s="15" t="s">
        <v>4</v>
      </c>
      <c r="D526" s="15">
        <v>1</v>
      </c>
      <c r="E526" s="18">
        <f t="shared" ref="E526:E589" si="41">+F526</f>
        <v>349.26470588235293</v>
      </c>
      <c r="F526" s="17">
        <v>349.26470588235293</v>
      </c>
      <c r="G526" s="19">
        <f t="shared" si="40"/>
        <v>349.26470588235293</v>
      </c>
    </row>
    <row r="527" spans="1:7" s="6" customFormat="1" x14ac:dyDescent="0.2">
      <c r="A527" s="39">
        <v>62</v>
      </c>
      <c r="B527" s="25" t="s">
        <v>475</v>
      </c>
      <c r="C527" s="15" t="s">
        <v>4</v>
      </c>
      <c r="D527" s="15">
        <v>1</v>
      </c>
      <c r="E527" s="18">
        <f t="shared" si="41"/>
        <v>183.8235294117647</v>
      </c>
      <c r="F527" s="17">
        <v>183.8235294117647</v>
      </c>
      <c r="G527" s="19">
        <f t="shared" si="40"/>
        <v>183.8235294117647</v>
      </c>
    </row>
    <row r="528" spans="1:7" s="6" customFormat="1" x14ac:dyDescent="0.2">
      <c r="A528" s="39">
        <v>63</v>
      </c>
      <c r="B528" s="25" t="s">
        <v>476</v>
      </c>
      <c r="C528" s="15" t="s">
        <v>4</v>
      </c>
      <c r="D528" s="15">
        <v>1</v>
      </c>
      <c r="E528" s="18">
        <f t="shared" si="41"/>
        <v>490.19607843137254</v>
      </c>
      <c r="F528" s="17">
        <v>490.19607843137254</v>
      </c>
      <c r="G528" s="19">
        <f t="shared" si="40"/>
        <v>490.19607843137254</v>
      </c>
    </row>
    <row r="529" spans="1:7" s="6" customFormat="1" x14ac:dyDescent="0.2">
      <c r="A529" s="39">
        <v>64</v>
      </c>
      <c r="B529" s="25" t="s">
        <v>477</v>
      </c>
      <c r="C529" s="15" t="s">
        <v>4</v>
      </c>
      <c r="D529" s="15">
        <v>1</v>
      </c>
      <c r="E529" s="18">
        <f t="shared" si="41"/>
        <v>392.15686274509807</v>
      </c>
      <c r="F529" s="17">
        <v>392.15686274509807</v>
      </c>
      <c r="G529" s="19">
        <f t="shared" si="40"/>
        <v>392.15686274509807</v>
      </c>
    </row>
    <row r="530" spans="1:7" s="6" customFormat="1" x14ac:dyDescent="0.2">
      <c r="A530" s="39">
        <v>65</v>
      </c>
      <c r="B530" s="25" t="s">
        <v>478</v>
      </c>
      <c r="C530" s="15" t="s">
        <v>4</v>
      </c>
      <c r="D530" s="15">
        <v>1</v>
      </c>
      <c r="E530" s="18">
        <f t="shared" si="41"/>
        <v>44.934640522875817</v>
      </c>
      <c r="F530" s="17">
        <v>44.934640522875817</v>
      </c>
      <c r="G530" s="19">
        <f t="shared" si="40"/>
        <v>44.934640522875817</v>
      </c>
    </row>
    <row r="531" spans="1:7" s="6" customFormat="1" ht="24" x14ac:dyDescent="0.2">
      <c r="A531" s="39">
        <v>66</v>
      </c>
      <c r="B531" s="25" t="s">
        <v>479</v>
      </c>
      <c r="C531" s="15" t="s">
        <v>4</v>
      </c>
      <c r="D531" s="15">
        <v>1</v>
      </c>
      <c r="E531" s="18">
        <f t="shared" si="41"/>
        <v>449.34640522875816</v>
      </c>
      <c r="F531" s="17">
        <v>449.34640522875816</v>
      </c>
      <c r="G531" s="19">
        <f t="shared" si="40"/>
        <v>449.34640522875816</v>
      </c>
    </row>
    <row r="532" spans="1:7" s="6" customFormat="1" x14ac:dyDescent="0.2">
      <c r="A532" s="39">
        <v>67</v>
      </c>
      <c r="B532" s="25" t="s">
        <v>480</v>
      </c>
      <c r="C532" s="15" t="s">
        <v>4</v>
      </c>
      <c r="D532" s="15">
        <v>1</v>
      </c>
      <c r="E532" s="18">
        <f t="shared" si="41"/>
        <v>895.9150326797386</v>
      </c>
      <c r="F532" s="17">
        <v>895.9150326797386</v>
      </c>
      <c r="G532" s="19">
        <f t="shared" si="40"/>
        <v>895.9150326797386</v>
      </c>
    </row>
    <row r="533" spans="1:7" s="6" customFormat="1" x14ac:dyDescent="0.2">
      <c r="A533" s="39">
        <v>68</v>
      </c>
      <c r="B533" s="25" t="s">
        <v>481</v>
      </c>
      <c r="C533" s="15" t="s">
        <v>4</v>
      </c>
      <c r="D533" s="15">
        <v>1</v>
      </c>
      <c r="E533" s="18">
        <f t="shared" si="41"/>
        <v>142.97385620915034</v>
      </c>
      <c r="F533" s="17">
        <v>142.97385620915034</v>
      </c>
      <c r="G533" s="19">
        <f t="shared" si="40"/>
        <v>142.97385620915034</v>
      </c>
    </row>
    <row r="534" spans="1:7" s="6" customFormat="1" x14ac:dyDescent="0.2">
      <c r="A534" s="39">
        <v>69</v>
      </c>
      <c r="B534" s="25" t="s">
        <v>482</v>
      </c>
      <c r="C534" s="15" t="s">
        <v>4</v>
      </c>
      <c r="D534" s="15">
        <v>2</v>
      </c>
      <c r="E534" s="18">
        <f t="shared" si="41"/>
        <v>65.359477124183016</v>
      </c>
      <c r="F534" s="17">
        <v>65.359477124183016</v>
      </c>
      <c r="G534" s="19">
        <f t="shared" si="40"/>
        <v>130.71895424836603</v>
      </c>
    </row>
    <row r="535" spans="1:7" s="6" customFormat="1" x14ac:dyDescent="0.2">
      <c r="A535" s="39">
        <v>70</v>
      </c>
      <c r="B535" s="25" t="s">
        <v>483</v>
      </c>
      <c r="C535" s="15" t="s">
        <v>4</v>
      </c>
      <c r="D535" s="15">
        <v>2</v>
      </c>
      <c r="E535" s="18">
        <f t="shared" si="41"/>
        <v>8.5784313725490193</v>
      </c>
      <c r="F535" s="17">
        <v>8.5784313725490193</v>
      </c>
      <c r="G535" s="19">
        <f t="shared" si="40"/>
        <v>17.156862745098039</v>
      </c>
    </row>
    <row r="536" spans="1:7" s="6" customFormat="1" x14ac:dyDescent="0.2">
      <c r="A536" s="39">
        <v>71</v>
      </c>
      <c r="B536" s="25" t="s">
        <v>484</v>
      </c>
      <c r="C536" s="15" t="s">
        <v>4</v>
      </c>
      <c r="D536" s="15">
        <v>2</v>
      </c>
      <c r="E536" s="18">
        <f t="shared" si="41"/>
        <v>10.375816993464053</v>
      </c>
      <c r="F536" s="17">
        <v>10.375816993464053</v>
      </c>
      <c r="G536" s="19">
        <f t="shared" si="40"/>
        <v>20.751633986928105</v>
      </c>
    </row>
    <row r="537" spans="1:7" s="6" customFormat="1" x14ac:dyDescent="0.2">
      <c r="A537" s="39">
        <v>72</v>
      </c>
      <c r="B537" s="25" t="s">
        <v>485</v>
      </c>
      <c r="C537" s="15" t="s">
        <v>4</v>
      </c>
      <c r="D537" s="15">
        <v>2</v>
      </c>
      <c r="E537" s="18">
        <f t="shared" si="41"/>
        <v>18.055555555555554</v>
      </c>
      <c r="F537" s="17">
        <v>18.055555555555554</v>
      </c>
      <c r="G537" s="19">
        <f t="shared" si="40"/>
        <v>36.111111111111107</v>
      </c>
    </row>
    <row r="538" spans="1:7" s="6" customFormat="1" x14ac:dyDescent="0.2">
      <c r="A538" s="39">
        <v>73</v>
      </c>
      <c r="B538" s="25" t="s">
        <v>486</v>
      </c>
      <c r="C538" s="15" t="s">
        <v>4</v>
      </c>
      <c r="D538" s="15">
        <v>8</v>
      </c>
      <c r="E538" s="18">
        <f t="shared" si="41"/>
        <v>9.5588235294117663</v>
      </c>
      <c r="F538" s="17">
        <v>9.5588235294117663</v>
      </c>
      <c r="G538" s="19">
        <f t="shared" si="40"/>
        <v>76.47058823529413</v>
      </c>
    </row>
    <row r="539" spans="1:7" s="6" customFormat="1" x14ac:dyDescent="0.2">
      <c r="A539" s="39">
        <v>74</v>
      </c>
      <c r="B539" s="25" t="s">
        <v>487</v>
      </c>
      <c r="C539" s="15" t="s">
        <v>4</v>
      </c>
      <c r="D539" s="15">
        <v>5</v>
      </c>
      <c r="E539" s="18">
        <f t="shared" si="41"/>
        <v>3.5947712418300655</v>
      </c>
      <c r="F539" s="17">
        <v>3.5947712418300655</v>
      </c>
      <c r="G539" s="19">
        <f t="shared" si="40"/>
        <v>17.973856209150327</v>
      </c>
    </row>
    <row r="540" spans="1:7" s="6" customFormat="1" x14ac:dyDescent="0.2">
      <c r="A540" s="39">
        <v>75</v>
      </c>
      <c r="B540" s="25" t="s">
        <v>488</v>
      </c>
      <c r="C540" s="15" t="s">
        <v>4</v>
      </c>
      <c r="D540" s="15">
        <v>5</v>
      </c>
      <c r="E540" s="18">
        <f t="shared" si="41"/>
        <v>7.5163398692810457</v>
      </c>
      <c r="F540" s="17">
        <v>7.5163398692810457</v>
      </c>
      <c r="G540" s="19">
        <f t="shared" si="40"/>
        <v>37.58169934640523</v>
      </c>
    </row>
    <row r="541" spans="1:7" s="6" customFormat="1" x14ac:dyDescent="0.2">
      <c r="A541" s="39">
        <v>76</v>
      </c>
      <c r="B541" s="25" t="s">
        <v>489</v>
      </c>
      <c r="C541" s="15" t="s">
        <v>4</v>
      </c>
      <c r="D541" s="15">
        <v>2</v>
      </c>
      <c r="E541" s="18">
        <f t="shared" si="41"/>
        <v>5.0653594771241837</v>
      </c>
      <c r="F541" s="17">
        <v>5.0653594771241837</v>
      </c>
      <c r="G541" s="19">
        <f t="shared" si="40"/>
        <v>10.130718954248367</v>
      </c>
    </row>
    <row r="542" spans="1:7" s="6" customFormat="1" x14ac:dyDescent="0.2">
      <c r="A542" s="39">
        <v>77</v>
      </c>
      <c r="B542" s="25" t="s">
        <v>490</v>
      </c>
      <c r="C542" s="15" t="s">
        <v>4</v>
      </c>
      <c r="D542" s="15">
        <v>2</v>
      </c>
      <c r="E542" s="18">
        <f t="shared" si="41"/>
        <v>2.4509803921568629</v>
      </c>
      <c r="F542" s="17">
        <v>2.4509803921568629</v>
      </c>
      <c r="G542" s="19">
        <f t="shared" si="40"/>
        <v>4.9019607843137258</v>
      </c>
    </row>
    <row r="543" spans="1:7" s="6" customFormat="1" x14ac:dyDescent="0.2">
      <c r="A543" s="39">
        <v>78</v>
      </c>
      <c r="B543" s="25" t="s">
        <v>491</v>
      </c>
      <c r="C543" s="15" t="s">
        <v>4</v>
      </c>
      <c r="D543" s="15">
        <v>1</v>
      </c>
      <c r="E543" s="18">
        <f t="shared" si="41"/>
        <v>1.4705882352941175</v>
      </c>
      <c r="F543" s="17">
        <v>1.4705882352941175</v>
      </c>
      <c r="G543" s="19">
        <f t="shared" si="40"/>
        <v>1.4705882352941175</v>
      </c>
    </row>
    <row r="544" spans="1:7" s="6" customFormat="1" x14ac:dyDescent="0.2">
      <c r="A544" s="39">
        <v>79</v>
      </c>
      <c r="B544" s="25" t="s">
        <v>492</v>
      </c>
      <c r="C544" s="15" t="s">
        <v>4</v>
      </c>
      <c r="D544" s="15">
        <v>4</v>
      </c>
      <c r="E544" s="18">
        <f t="shared" si="41"/>
        <v>1.7973856209150327</v>
      </c>
      <c r="F544" s="17">
        <v>1.7973856209150327</v>
      </c>
      <c r="G544" s="19">
        <f t="shared" si="40"/>
        <v>7.1895424836601309</v>
      </c>
    </row>
    <row r="545" spans="1:7" s="6" customFormat="1" x14ac:dyDescent="0.2">
      <c r="A545" s="39">
        <v>80</v>
      </c>
      <c r="B545" s="25" t="s">
        <v>493</v>
      </c>
      <c r="C545" s="15" t="s">
        <v>4</v>
      </c>
      <c r="D545" s="15">
        <v>2</v>
      </c>
      <c r="E545" s="18">
        <f t="shared" si="41"/>
        <v>4.6568627450980395</v>
      </c>
      <c r="F545" s="17">
        <v>4.6568627450980395</v>
      </c>
      <c r="G545" s="19">
        <f t="shared" si="40"/>
        <v>9.3137254901960791</v>
      </c>
    </row>
    <row r="546" spans="1:7" s="6" customFormat="1" x14ac:dyDescent="0.2">
      <c r="A546" s="39">
        <v>81</v>
      </c>
      <c r="B546" s="25" t="s">
        <v>494</v>
      </c>
      <c r="C546" s="15" t="s">
        <v>4</v>
      </c>
      <c r="D546" s="15">
        <v>2</v>
      </c>
      <c r="E546" s="18">
        <f t="shared" si="41"/>
        <v>1.7565359477124185</v>
      </c>
      <c r="F546" s="17">
        <v>1.7565359477124185</v>
      </c>
      <c r="G546" s="19">
        <f t="shared" si="40"/>
        <v>3.513071895424837</v>
      </c>
    </row>
    <row r="547" spans="1:7" s="6" customFormat="1" x14ac:dyDescent="0.2">
      <c r="A547" s="39">
        <v>82</v>
      </c>
      <c r="B547" s="25" t="s">
        <v>495</v>
      </c>
      <c r="C547" s="15" t="s">
        <v>4</v>
      </c>
      <c r="D547" s="15">
        <v>2</v>
      </c>
      <c r="E547" s="18">
        <f t="shared" si="41"/>
        <v>1.781045751633987</v>
      </c>
      <c r="F547" s="17">
        <v>1.781045751633987</v>
      </c>
      <c r="G547" s="19">
        <f t="shared" si="40"/>
        <v>3.5620915032679741</v>
      </c>
    </row>
    <row r="548" spans="1:7" s="6" customFormat="1" x14ac:dyDescent="0.2">
      <c r="A548" s="39">
        <v>83</v>
      </c>
      <c r="B548" s="25" t="s">
        <v>496</v>
      </c>
      <c r="C548" s="15" t="s">
        <v>4</v>
      </c>
      <c r="D548" s="15">
        <v>2</v>
      </c>
      <c r="E548" s="18">
        <f t="shared" si="41"/>
        <v>2.1650326797385619</v>
      </c>
      <c r="F548" s="17">
        <v>2.1650326797385619</v>
      </c>
      <c r="G548" s="19">
        <f t="shared" si="40"/>
        <v>4.3300653594771239</v>
      </c>
    </row>
    <row r="549" spans="1:7" s="6" customFormat="1" x14ac:dyDescent="0.2">
      <c r="A549" s="39">
        <v>84</v>
      </c>
      <c r="B549" s="25" t="s">
        <v>497</v>
      </c>
      <c r="C549" s="15" t="s">
        <v>4</v>
      </c>
      <c r="D549" s="15">
        <v>2</v>
      </c>
      <c r="E549" s="18">
        <f t="shared" si="41"/>
        <v>23.692810457516341</v>
      </c>
      <c r="F549" s="17">
        <v>23.692810457516341</v>
      </c>
      <c r="G549" s="19">
        <f t="shared" si="40"/>
        <v>47.385620915032682</v>
      </c>
    </row>
    <row r="550" spans="1:7" s="6" customFormat="1" ht="24" x14ac:dyDescent="0.2">
      <c r="A550" s="39">
        <v>85</v>
      </c>
      <c r="B550" s="25" t="s">
        <v>498</v>
      </c>
      <c r="C550" s="15" t="s">
        <v>4</v>
      </c>
      <c r="D550" s="15">
        <v>2</v>
      </c>
      <c r="E550" s="18">
        <f t="shared" si="41"/>
        <v>39.624183006535944</v>
      </c>
      <c r="F550" s="17">
        <v>39.624183006535944</v>
      </c>
      <c r="G550" s="19">
        <f t="shared" si="40"/>
        <v>79.248366013071887</v>
      </c>
    </row>
    <row r="551" spans="1:7" s="6" customFormat="1" x14ac:dyDescent="0.2">
      <c r="A551" s="39">
        <v>86</v>
      </c>
      <c r="B551" s="25" t="s">
        <v>499</v>
      </c>
      <c r="C551" s="15" t="s">
        <v>4</v>
      </c>
      <c r="D551" s="15">
        <v>2</v>
      </c>
      <c r="E551" s="18">
        <f t="shared" si="41"/>
        <v>1.1029411764705883</v>
      </c>
      <c r="F551" s="18">
        <v>1.1029411764705883</v>
      </c>
      <c r="G551" s="19">
        <f t="shared" si="40"/>
        <v>2.2058823529411766</v>
      </c>
    </row>
    <row r="552" spans="1:7" s="6" customFormat="1" x14ac:dyDescent="0.2">
      <c r="A552" s="39">
        <v>87</v>
      </c>
      <c r="B552" s="25" t="s">
        <v>499</v>
      </c>
      <c r="C552" s="15" t="s">
        <v>4</v>
      </c>
      <c r="D552" s="15">
        <v>2</v>
      </c>
      <c r="E552" s="18">
        <f t="shared" si="41"/>
        <v>0.81699346405228757</v>
      </c>
      <c r="F552" s="18">
        <v>0.81699346405228757</v>
      </c>
      <c r="G552" s="19">
        <f t="shared" si="40"/>
        <v>1.6339869281045751</v>
      </c>
    </row>
    <row r="553" spans="1:7" s="6" customFormat="1" x14ac:dyDescent="0.2">
      <c r="A553" s="39">
        <v>88</v>
      </c>
      <c r="B553" s="25" t="s">
        <v>500</v>
      </c>
      <c r="C553" s="15" t="s">
        <v>4</v>
      </c>
      <c r="D553" s="15">
        <v>2</v>
      </c>
      <c r="E553" s="18">
        <f t="shared" si="41"/>
        <v>3.2679738562091503</v>
      </c>
      <c r="F553" s="18">
        <v>3.2679738562091503</v>
      </c>
      <c r="G553" s="19">
        <f t="shared" si="40"/>
        <v>6.5359477124183005</v>
      </c>
    </row>
    <row r="554" spans="1:7" s="6" customFormat="1" x14ac:dyDescent="0.2">
      <c r="A554" s="39">
        <v>89</v>
      </c>
      <c r="B554" s="25" t="s">
        <v>501</v>
      </c>
      <c r="C554" s="15" t="s">
        <v>4</v>
      </c>
      <c r="D554" s="15">
        <v>2</v>
      </c>
      <c r="E554" s="18">
        <f t="shared" si="41"/>
        <v>4.0849673202614385</v>
      </c>
      <c r="F554" s="18">
        <v>4.0849673202614385</v>
      </c>
      <c r="G554" s="19">
        <f t="shared" si="40"/>
        <v>8.169934640522877</v>
      </c>
    </row>
    <row r="555" spans="1:7" s="6" customFormat="1" x14ac:dyDescent="0.2">
      <c r="A555" s="39">
        <v>90</v>
      </c>
      <c r="B555" s="25" t="s">
        <v>502</v>
      </c>
      <c r="C555" s="15" t="s">
        <v>4</v>
      </c>
      <c r="D555" s="15">
        <v>4</v>
      </c>
      <c r="E555" s="18">
        <f t="shared" si="41"/>
        <v>1.0212418300653596</v>
      </c>
      <c r="F555" s="18">
        <v>1.0212418300653596</v>
      </c>
      <c r="G555" s="19">
        <f t="shared" si="40"/>
        <v>4.0849673202614385</v>
      </c>
    </row>
    <row r="556" spans="1:7" s="6" customFormat="1" x14ac:dyDescent="0.2">
      <c r="A556" s="39">
        <v>91</v>
      </c>
      <c r="B556" s="25" t="s">
        <v>503</v>
      </c>
      <c r="C556" s="15" t="s">
        <v>4</v>
      </c>
      <c r="D556" s="15">
        <v>5</v>
      </c>
      <c r="E556" s="18">
        <f t="shared" si="41"/>
        <v>3.1045751633986929</v>
      </c>
      <c r="F556" s="18">
        <v>3.1045751633986929</v>
      </c>
      <c r="G556" s="19">
        <f t="shared" si="40"/>
        <v>15.522875816993464</v>
      </c>
    </row>
    <row r="557" spans="1:7" s="6" customFormat="1" x14ac:dyDescent="0.2">
      <c r="A557" s="39">
        <v>92</v>
      </c>
      <c r="B557" s="25" t="s">
        <v>504</v>
      </c>
      <c r="C557" s="15" t="s">
        <v>4</v>
      </c>
      <c r="D557" s="15">
        <v>5</v>
      </c>
      <c r="E557" s="18">
        <f t="shared" si="41"/>
        <v>7.026143790849674</v>
      </c>
      <c r="F557" s="18">
        <v>7.026143790849674</v>
      </c>
      <c r="G557" s="19">
        <f t="shared" si="40"/>
        <v>35.130718954248373</v>
      </c>
    </row>
    <row r="558" spans="1:7" s="6" customFormat="1" x14ac:dyDescent="0.2">
      <c r="A558" s="39">
        <v>93</v>
      </c>
      <c r="B558" s="25" t="s">
        <v>505</v>
      </c>
      <c r="C558" s="15" t="s">
        <v>4</v>
      </c>
      <c r="D558" s="15">
        <v>4</v>
      </c>
      <c r="E558" s="18">
        <f t="shared" si="41"/>
        <v>6.7401960784313726</v>
      </c>
      <c r="F558" s="18">
        <v>6.7401960784313726</v>
      </c>
      <c r="G558" s="19">
        <f t="shared" si="40"/>
        <v>26.96078431372549</v>
      </c>
    </row>
    <row r="559" spans="1:7" s="6" customFormat="1" x14ac:dyDescent="0.2">
      <c r="A559" s="39">
        <v>94</v>
      </c>
      <c r="B559" s="25" t="s">
        <v>506</v>
      </c>
      <c r="C559" s="15" t="s">
        <v>4</v>
      </c>
      <c r="D559" s="15">
        <v>2</v>
      </c>
      <c r="E559" s="18">
        <f t="shared" si="41"/>
        <v>4.2892156862745097</v>
      </c>
      <c r="F559" s="18">
        <v>4.2892156862745097</v>
      </c>
      <c r="G559" s="19">
        <f t="shared" si="40"/>
        <v>8.5784313725490193</v>
      </c>
    </row>
    <row r="560" spans="1:7" s="6" customFormat="1" x14ac:dyDescent="0.2">
      <c r="A560" s="39">
        <v>95</v>
      </c>
      <c r="B560" s="25" t="s">
        <v>507</v>
      </c>
      <c r="C560" s="15" t="s">
        <v>4</v>
      </c>
      <c r="D560" s="15">
        <v>154</v>
      </c>
      <c r="E560" s="18">
        <f t="shared" si="41"/>
        <v>0.31045751633986929</v>
      </c>
      <c r="F560" s="18">
        <v>0.31045751633986929</v>
      </c>
      <c r="G560" s="19">
        <f t="shared" si="40"/>
        <v>47.810457516339874</v>
      </c>
    </row>
    <row r="561" spans="1:7" s="6" customFormat="1" x14ac:dyDescent="0.2">
      <c r="A561" s="39">
        <v>96</v>
      </c>
      <c r="B561" s="25" t="s">
        <v>508</v>
      </c>
      <c r="C561" s="15" t="s">
        <v>4</v>
      </c>
      <c r="D561" s="15">
        <v>154</v>
      </c>
      <c r="E561" s="18">
        <f t="shared" si="41"/>
        <v>0.31045751633986929</v>
      </c>
      <c r="F561" s="18">
        <v>0.31045751633986929</v>
      </c>
      <c r="G561" s="19">
        <f t="shared" si="40"/>
        <v>47.810457516339874</v>
      </c>
    </row>
    <row r="562" spans="1:7" s="6" customFormat="1" x14ac:dyDescent="0.2">
      <c r="A562" s="39">
        <v>97</v>
      </c>
      <c r="B562" s="25" t="s">
        <v>509</v>
      </c>
      <c r="C562" s="15" t="s">
        <v>4</v>
      </c>
      <c r="D562" s="15">
        <v>168</v>
      </c>
      <c r="E562" s="18">
        <f t="shared" si="41"/>
        <v>0.68627450980392157</v>
      </c>
      <c r="F562" s="18">
        <v>0.68627450980392157</v>
      </c>
      <c r="G562" s="19">
        <f t="shared" si="40"/>
        <v>115.29411764705883</v>
      </c>
    </row>
    <row r="563" spans="1:7" s="6" customFormat="1" x14ac:dyDescent="0.2">
      <c r="A563" s="39">
        <v>98</v>
      </c>
      <c r="B563" s="25" t="s">
        <v>510</v>
      </c>
      <c r="C563" s="15" t="s">
        <v>4</v>
      </c>
      <c r="D563" s="15">
        <v>168</v>
      </c>
      <c r="E563" s="18">
        <f t="shared" si="41"/>
        <v>0.54738562091503273</v>
      </c>
      <c r="F563" s="18">
        <v>0.54738562091503273</v>
      </c>
      <c r="G563" s="19">
        <f t="shared" si="40"/>
        <v>91.960784313725497</v>
      </c>
    </row>
    <row r="564" spans="1:7" s="6" customFormat="1" x14ac:dyDescent="0.2">
      <c r="A564" s="39">
        <v>99</v>
      </c>
      <c r="B564" s="25" t="s">
        <v>511</v>
      </c>
      <c r="C564" s="15" t="s">
        <v>4</v>
      </c>
      <c r="D564" s="15">
        <v>168</v>
      </c>
      <c r="E564" s="18">
        <f t="shared" si="41"/>
        <v>0.55555555555555558</v>
      </c>
      <c r="F564" s="18">
        <v>0.55555555555555558</v>
      </c>
      <c r="G564" s="19">
        <f t="shared" si="40"/>
        <v>93.333333333333343</v>
      </c>
    </row>
    <row r="565" spans="1:7" s="6" customFormat="1" x14ac:dyDescent="0.2">
      <c r="A565" s="15"/>
      <c r="B565" s="16" t="s">
        <v>512</v>
      </c>
      <c r="C565" s="15"/>
      <c r="D565" s="15"/>
      <c r="E565" s="18">
        <f t="shared" si="41"/>
        <v>0</v>
      </c>
      <c r="F565" s="18"/>
      <c r="G565" s="19"/>
    </row>
    <row r="566" spans="1:7" s="6" customFormat="1" x14ac:dyDescent="0.2">
      <c r="A566" s="39">
        <v>100</v>
      </c>
      <c r="B566" s="25" t="s">
        <v>513</v>
      </c>
      <c r="C566" s="15" t="s">
        <v>4</v>
      </c>
      <c r="D566" s="15">
        <v>1</v>
      </c>
      <c r="E566" s="18">
        <f t="shared" si="41"/>
        <v>44.934640522875817</v>
      </c>
      <c r="F566" s="17">
        <v>44.934640522875817</v>
      </c>
      <c r="G566" s="19">
        <f t="shared" ref="G566:G572" si="42">D566*E566</f>
        <v>44.934640522875817</v>
      </c>
    </row>
    <row r="567" spans="1:7" s="6" customFormat="1" x14ac:dyDescent="0.2">
      <c r="A567" s="39">
        <v>101</v>
      </c>
      <c r="B567" s="25" t="s">
        <v>514</v>
      </c>
      <c r="C567" s="15" t="s">
        <v>4</v>
      </c>
      <c r="D567" s="15">
        <v>1</v>
      </c>
      <c r="E567" s="18">
        <f t="shared" si="41"/>
        <v>26.552287581699346</v>
      </c>
      <c r="F567" s="17">
        <v>26.552287581699346</v>
      </c>
      <c r="G567" s="19">
        <f t="shared" si="42"/>
        <v>26.552287581699346</v>
      </c>
    </row>
    <row r="568" spans="1:7" s="6" customFormat="1" x14ac:dyDescent="0.2">
      <c r="A568" s="39">
        <v>102</v>
      </c>
      <c r="B568" s="25" t="s">
        <v>515</v>
      </c>
      <c r="C568" s="15" t="s">
        <v>4</v>
      </c>
      <c r="D568" s="15">
        <v>1</v>
      </c>
      <c r="E568" s="18">
        <f t="shared" si="41"/>
        <v>82.51633986928104</v>
      </c>
      <c r="F568" s="17">
        <v>82.51633986928104</v>
      </c>
      <c r="G568" s="19">
        <f t="shared" si="42"/>
        <v>82.51633986928104</v>
      </c>
    </row>
    <row r="569" spans="1:7" s="6" customFormat="1" x14ac:dyDescent="0.2">
      <c r="A569" s="39">
        <v>103</v>
      </c>
      <c r="B569" s="25" t="s">
        <v>516</v>
      </c>
      <c r="C569" s="15" t="s">
        <v>4</v>
      </c>
      <c r="D569" s="15">
        <v>1</v>
      </c>
      <c r="E569" s="18">
        <f t="shared" si="41"/>
        <v>183.8235294117647</v>
      </c>
      <c r="F569" s="17">
        <v>183.8235294117647</v>
      </c>
      <c r="G569" s="19">
        <f t="shared" si="42"/>
        <v>183.8235294117647</v>
      </c>
    </row>
    <row r="570" spans="1:7" s="6" customFormat="1" x14ac:dyDescent="0.2">
      <c r="A570" s="39">
        <v>104</v>
      </c>
      <c r="B570" s="25" t="s">
        <v>517</v>
      </c>
      <c r="C570" s="15" t="s">
        <v>4</v>
      </c>
      <c r="D570" s="15">
        <v>1</v>
      </c>
      <c r="E570" s="18">
        <f t="shared" si="41"/>
        <v>222.63071895424838</v>
      </c>
      <c r="F570" s="17">
        <v>222.63071895424838</v>
      </c>
      <c r="G570" s="19">
        <f t="shared" si="42"/>
        <v>222.63071895424838</v>
      </c>
    </row>
    <row r="571" spans="1:7" s="6" customFormat="1" x14ac:dyDescent="0.2">
      <c r="A571" s="39">
        <v>105</v>
      </c>
      <c r="B571" s="25" t="s">
        <v>518</v>
      </c>
      <c r="C571" s="15" t="s">
        <v>4</v>
      </c>
      <c r="D571" s="15">
        <v>1</v>
      </c>
      <c r="E571" s="18">
        <f t="shared" si="41"/>
        <v>244.281045751634</v>
      </c>
      <c r="F571" s="17">
        <v>244.281045751634</v>
      </c>
      <c r="G571" s="19">
        <f t="shared" si="42"/>
        <v>244.281045751634</v>
      </c>
    </row>
    <row r="572" spans="1:7" s="6" customFormat="1" x14ac:dyDescent="0.2">
      <c r="A572" s="39">
        <v>106</v>
      </c>
      <c r="B572" s="25" t="s">
        <v>519</v>
      </c>
      <c r="C572" s="15" t="s">
        <v>4</v>
      </c>
      <c r="D572" s="15">
        <v>2</v>
      </c>
      <c r="E572" s="18">
        <f t="shared" si="41"/>
        <v>81.699346405228766</v>
      </c>
      <c r="F572" s="17">
        <v>81.699346405228766</v>
      </c>
      <c r="G572" s="19">
        <f t="shared" si="42"/>
        <v>163.39869281045753</v>
      </c>
    </row>
    <row r="573" spans="1:7" s="6" customFormat="1" x14ac:dyDescent="0.2">
      <c r="A573" s="15"/>
      <c r="B573" s="16" t="s">
        <v>520</v>
      </c>
      <c r="C573" s="15"/>
      <c r="D573" s="15"/>
      <c r="E573" s="18">
        <f t="shared" si="41"/>
        <v>0</v>
      </c>
      <c r="F573" s="18"/>
      <c r="G573" s="19"/>
    </row>
    <row r="574" spans="1:7" s="6" customFormat="1" x14ac:dyDescent="0.2">
      <c r="A574" s="39">
        <v>107</v>
      </c>
      <c r="B574" s="25" t="s">
        <v>521</v>
      </c>
      <c r="C574" s="15" t="s">
        <v>4</v>
      </c>
      <c r="D574" s="15">
        <v>1</v>
      </c>
      <c r="E574" s="18">
        <f t="shared" si="41"/>
        <v>36.764705882352942</v>
      </c>
      <c r="F574" s="26">
        <v>36.764705882352942</v>
      </c>
      <c r="G574" s="19">
        <f t="shared" ref="G574:G582" si="43">D574*E574</f>
        <v>36.764705882352942</v>
      </c>
    </row>
    <row r="575" spans="1:7" s="6" customFormat="1" x14ac:dyDescent="0.2">
      <c r="A575" s="39">
        <v>108</v>
      </c>
      <c r="B575" s="25" t="s">
        <v>522</v>
      </c>
      <c r="C575" s="15" t="s">
        <v>4</v>
      </c>
      <c r="D575" s="15">
        <v>1</v>
      </c>
      <c r="E575" s="18">
        <f t="shared" si="41"/>
        <v>75.16339869281046</v>
      </c>
      <c r="F575" s="26">
        <v>75.16339869281046</v>
      </c>
      <c r="G575" s="19">
        <f t="shared" si="43"/>
        <v>75.16339869281046</v>
      </c>
    </row>
    <row r="576" spans="1:7" s="6" customFormat="1" x14ac:dyDescent="0.2">
      <c r="A576" s="39">
        <v>109</v>
      </c>
      <c r="B576" s="25" t="s">
        <v>523</v>
      </c>
      <c r="C576" s="15" t="s">
        <v>4</v>
      </c>
      <c r="D576" s="15">
        <v>1</v>
      </c>
      <c r="E576" s="18">
        <f t="shared" si="41"/>
        <v>81.699346405228766</v>
      </c>
      <c r="F576" s="26">
        <v>81.699346405228766</v>
      </c>
      <c r="G576" s="19">
        <f t="shared" si="43"/>
        <v>81.699346405228766</v>
      </c>
    </row>
    <row r="577" spans="1:7" s="6" customFormat="1" x14ac:dyDescent="0.2">
      <c r="A577" s="39">
        <v>110</v>
      </c>
      <c r="B577" s="25" t="s">
        <v>524</v>
      </c>
      <c r="C577" s="15" t="s">
        <v>4</v>
      </c>
      <c r="D577" s="15">
        <v>1</v>
      </c>
      <c r="E577" s="18">
        <f t="shared" si="41"/>
        <v>42.483660130718953</v>
      </c>
      <c r="F577" s="26">
        <v>42.483660130718953</v>
      </c>
      <c r="G577" s="19">
        <f t="shared" si="43"/>
        <v>42.483660130718953</v>
      </c>
    </row>
    <row r="578" spans="1:7" s="6" customFormat="1" x14ac:dyDescent="0.2">
      <c r="A578" s="39">
        <v>111</v>
      </c>
      <c r="B578" s="25" t="s">
        <v>525</v>
      </c>
      <c r="C578" s="15" t="s">
        <v>4</v>
      </c>
      <c r="D578" s="15">
        <v>1</v>
      </c>
      <c r="E578" s="18">
        <f t="shared" si="41"/>
        <v>14.705882352941176</v>
      </c>
      <c r="F578" s="26">
        <v>14.705882352941176</v>
      </c>
      <c r="G578" s="19">
        <f t="shared" si="43"/>
        <v>14.705882352941176</v>
      </c>
    </row>
    <row r="579" spans="1:7" s="6" customFormat="1" x14ac:dyDescent="0.2">
      <c r="A579" s="39">
        <v>112</v>
      </c>
      <c r="B579" s="25" t="s">
        <v>526</v>
      </c>
      <c r="C579" s="15" t="s">
        <v>4</v>
      </c>
      <c r="D579" s="15">
        <v>1</v>
      </c>
      <c r="E579" s="18">
        <f t="shared" si="41"/>
        <v>36.356209150326798</v>
      </c>
      <c r="F579" s="26">
        <v>36.356209150326798</v>
      </c>
      <c r="G579" s="19">
        <f t="shared" si="43"/>
        <v>36.356209150326798</v>
      </c>
    </row>
    <row r="580" spans="1:7" s="6" customFormat="1" x14ac:dyDescent="0.2">
      <c r="A580" s="39">
        <v>113</v>
      </c>
      <c r="B580" s="25" t="s">
        <v>527</v>
      </c>
      <c r="C580" s="15" t="s">
        <v>4</v>
      </c>
      <c r="D580" s="15">
        <v>1</v>
      </c>
      <c r="E580" s="18">
        <f t="shared" si="41"/>
        <v>65.359477124183016</v>
      </c>
      <c r="F580" s="26">
        <v>65.359477124183016</v>
      </c>
      <c r="G580" s="19">
        <f t="shared" si="43"/>
        <v>65.359477124183016</v>
      </c>
    </row>
    <row r="581" spans="1:7" s="6" customFormat="1" x14ac:dyDescent="0.2">
      <c r="A581" s="39">
        <v>114</v>
      </c>
      <c r="B581" s="25" t="s">
        <v>528</v>
      </c>
      <c r="C581" s="15" t="s">
        <v>4</v>
      </c>
      <c r="D581" s="15">
        <v>1</v>
      </c>
      <c r="E581" s="18">
        <f t="shared" si="41"/>
        <v>44.403594771241828</v>
      </c>
      <c r="F581" s="26">
        <v>44.403594771241828</v>
      </c>
      <c r="G581" s="19">
        <f t="shared" si="43"/>
        <v>44.403594771241828</v>
      </c>
    </row>
    <row r="582" spans="1:7" s="6" customFormat="1" x14ac:dyDescent="0.2">
      <c r="A582" s="39">
        <v>115</v>
      </c>
      <c r="B582" s="25" t="s">
        <v>433</v>
      </c>
      <c r="C582" s="15" t="s">
        <v>4</v>
      </c>
      <c r="D582" s="15">
        <v>2</v>
      </c>
      <c r="E582" s="18">
        <f t="shared" si="41"/>
        <v>16.323529411764707</v>
      </c>
      <c r="F582" s="26">
        <v>16.323529411764707</v>
      </c>
      <c r="G582" s="19">
        <f t="shared" si="43"/>
        <v>32.647058823529413</v>
      </c>
    </row>
    <row r="583" spans="1:7" s="6" customFormat="1" x14ac:dyDescent="0.2">
      <c r="A583" s="15"/>
      <c r="B583" s="16" t="s">
        <v>529</v>
      </c>
      <c r="C583" s="15"/>
      <c r="D583" s="15"/>
      <c r="E583" s="18">
        <f t="shared" si="41"/>
        <v>0</v>
      </c>
      <c r="F583" s="18"/>
      <c r="G583" s="19"/>
    </row>
    <row r="584" spans="1:7" s="6" customFormat="1" ht="24" x14ac:dyDescent="0.2">
      <c r="A584" s="39">
        <v>116</v>
      </c>
      <c r="B584" s="25" t="s">
        <v>256</v>
      </c>
      <c r="C584" s="15" t="s">
        <v>4</v>
      </c>
      <c r="D584" s="15">
        <v>2</v>
      </c>
      <c r="E584" s="18">
        <f t="shared" si="41"/>
        <v>672</v>
      </c>
      <c r="F584" s="26">
        <v>672</v>
      </c>
      <c r="G584" s="19">
        <f>D584*E584</f>
        <v>1344</v>
      </c>
    </row>
    <row r="585" spans="1:7" s="6" customFormat="1" x14ac:dyDescent="0.2">
      <c r="A585" s="39">
        <v>117</v>
      </c>
      <c r="B585" s="25" t="s">
        <v>530</v>
      </c>
      <c r="C585" s="15" t="s">
        <v>4</v>
      </c>
      <c r="D585" s="15">
        <v>2</v>
      </c>
      <c r="E585" s="18">
        <f t="shared" si="41"/>
        <v>39.215686274509807</v>
      </c>
      <c r="F585" s="26">
        <v>39.215686274509807</v>
      </c>
      <c r="G585" s="19">
        <f>D585*E585</f>
        <v>78.431372549019613</v>
      </c>
    </row>
    <row r="586" spans="1:7" s="6" customFormat="1" ht="24" x14ac:dyDescent="0.2">
      <c r="A586" s="39">
        <v>118</v>
      </c>
      <c r="B586" s="25" t="s">
        <v>259</v>
      </c>
      <c r="C586" s="15" t="s">
        <v>4</v>
      </c>
      <c r="D586" s="15">
        <v>2</v>
      </c>
      <c r="E586" s="18">
        <f t="shared" si="41"/>
        <v>1344</v>
      </c>
      <c r="F586" s="26">
        <v>1344</v>
      </c>
      <c r="G586" s="19">
        <f>D586*E586</f>
        <v>2688</v>
      </c>
    </row>
    <row r="587" spans="1:7" s="6" customFormat="1" ht="36" x14ac:dyDescent="0.2">
      <c r="A587" s="39">
        <v>119</v>
      </c>
      <c r="B587" s="25" t="s">
        <v>531</v>
      </c>
      <c r="C587" s="15" t="s">
        <v>4</v>
      </c>
      <c r="D587" s="15">
        <v>6</v>
      </c>
      <c r="E587" s="18">
        <f t="shared" si="41"/>
        <v>163.39869281045753</v>
      </c>
      <c r="F587" s="17">
        <v>163.39869281045753</v>
      </c>
      <c r="G587" s="19">
        <f>D587*E587</f>
        <v>980.3921568627452</v>
      </c>
    </row>
    <row r="588" spans="1:7" s="6" customFormat="1" x14ac:dyDescent="0.2">
      <c r="A588" s="15"/>
      <c r="B588" s="16" t="s">
        <v>532</v>
      </c>
      <c r="C588" s="15"/>
      <c r="D588" s="15"/>
      <c r="E588" s="18">
        <f t="shared" si="41"/>
        <v>0</v>
      </c>
      <c r="F588" s="18"/>
      <c r="G588" s="19"/>
    </row>
    <row r="589" spans="1:7" s="6" customFormat="1" x14ac:dyDescent="0.2">
      <c r="A589" s="39">
        <v>120</v>
      </c>
      <c r="B589" s="25" t="s">
        <v>533</v>
      </c>
      <c r="C589" s="15" t="s">
        <v>4</v>
      </c>
      <c r="D589" s="15">
        <v>1</v>
      </c>
      <c r="E589" s="18">
        <f t="shared" si="41"/>
        <v>306.781045751634</v>
      </c>
      <c r="F589" s="17">
        <v>306.781045751634</v>
      </c>
      <c r="G589" s="19">
        <f t="shared" ref="G589:G594" si="44">D589*E589</f>
        <v>306.781045751634</v>
      </c>
    </row>
    <row r="590" spans="1:7" s="6" customFormat="1" x14ac:dyDescent="0.2">
      <c r="A590" s="39">
        <v>121</v>
      </c>
      <c r="B590" s="25" t="s">
        <v>534</v>
      </c>
      <c r="C590" s="15" t="s">
        <v>4</v>
      </c>
      <c r="D590" s="15">
        <v>1</v>
      </c>
      <c r="E590" s="18">
        <f t="shared" ref="E590:E594" si="45">+F590</f>
        <v>33.496732026143789</v>
      </c>
      <c r="F590" s="17">
        <v>33.496732026143789</v>
      </c>
      <c r="G590" s="19">
        <f t="shared" si="44"/>
        <v>33.496732026143789</v>
      </c>
    </row>
    <row r="591" spans="1:7" s="6" customFormat="1" x14ac:dyDescent="0.2">
      <c r="A591" s="39">
        <v>122</v>
      </c>
      <c r="B591" s="25" t="s">
        <v>535</v>
      </c>
      <c r="C591" s="15" t="s">
        <v>4</v>
      </c>
      <c r="D591" s="15">
        <v>1</v>
      </c>
      <c r="E591" s="18">
        <f t="shared" si="45"/>
        <v>188.92973856209153</v>
      </c>
      <c r="F591" s="17">
        <v>188.92973856209153</v>
      </c>
      <c r="G591" s="19">
        <f t="shared" si="44"/>
        <v>188.92973856209153</v>
      </c>
    </row>
    <row r="592" spans="1:7" s="6" customFormat="1" x14ac:dyDescent="0.2">
      <c r="A592" s="39">
        <v>123</v>
      </c>
      <c r="B592" s="25" t="s">
        <v>536</v>
      </c>
      <c r="C592" s="15" t="s">
        <v>4</v>
      </c>
      <c r="D592" s="15">
        <v>1</v>
      </c>
      <c r="E592" s="18">
        <f t="shared" si="45"/>
        <v>12.254901960784315</v>
      </c>
      <c r="F592" s="17">
        <v>12.254901960784315</v>
      </c>
      <c r="G592" s="19">
        <f t="shared" si="44"/>
        <v>12.254901960784315</v>
      </c>
    </row>
    <row r="593" spans="1:8" s="6" customFormat="1" x14ac:dyDescent="0.2">
      <c r="A593" s="39">
        <v>124</v>
      </c>
      <c r="B593" s="25" t="s">
        <v>537</v>
      </c>
      <c r="C593" s="15" t="s">
        <v>4</v>
      </c>
      <c r="D593" s="15">
        <v>1</v>
      </c>
      <c r="E593" s="18">
        <f t="shared" si="45"/>
        <v>261.43790849673206</v>
      </c>
      <c r="F593" s="17">
        <v>261.43790849673206</v>
      </c>
      <c r="G593" s="19">
        <f t="shared" si="44"/>
        <v>261.43790849673206</v>
      </c>
    </row>
    <row r="594" spans="1:8" s="6" customFormat="1" x14ac:dyDescent="0.2">
      <c r="A594" s="39">
        <v>125</v>
      </c>
      <c r="B594" s="25" t="s">
        <v>538</v>
      </c>
      <c r="C594" s="15" t="s">
        <v>4</v>
      </c>
      <c r="D594" s="15">
        <v>1</v>
      </c>
      <c r="E594" s="18">
        <f t="shared" si="45"/>
        <v>277.77777777777783</v>
      </c>
      <c r="F594" s="17">
        <v>277.77777777777783</v>
      </c>
      <c r="G594" s="19">
        <f t="shared" si="44"/>
        <v>277.77777777777783</v>
      </c>
    </row>
    <row r="595" spans="1:8" s="9" customFormat="1" x14ac:dyDescent="0.2">
      <c r="A595" s="28"/>
      <c r="B595" s="29" t="s">
        <v>2</v>
      </c>
      <c r="C595" s="28"/>
      <c r="D595" s="28"/>
      <c r="E595" s="30">
        <f t="shared" ref="E595:E642" si="46">+F595*$E$12</f>
        <v>0</v>
      </c>
      <c r="F595" s="31"/>
      <c r="G595" s="43">
        <f>SUM(G458:G594)</f>
        <v>48376.662091503284</v>
      </c>
      <c r="H595" s="3"/>
    </row>
    <row r="596" spans="1:8" s="5" customFormat="1" ht="24" x14ac:dyDescent="0.2">
      <c r="A596" s="13"/>
      <c r="B596" s="14" t="s">
        <v>565</v>
      </c>
      <c r="C596" s="13"/>
      <c r="D596" s="13"/>
      <c r="E596" s="30">
        <f t="shared" si="46"/>
        <v>0</v>
      </c>
      <c r="F596" s="13"/>
      <c r="G596" s="13"/>
    </row>
    <row r="597" spans="1:8" ht="60" x14ac:dyDescent="0.2">
      <c r="A597" s="20">
        <v>1</v>
      </c>
      <c r="B597" s="21" t="s">
        <v>366</v>
      </c>
      <c r="C597" s="20" t="s">
        <v>6</v>
      </c>
      <c r="D597" s="20">
        <v>1</v>
      </c>
      <c r="E597" s="18">
        <f t="shared" si="46"/>
        <v>216.92017536048931</v>
      </c>
      <c r="F597" s="23">
        <v>166.69281070000002</v>
      </c>
      <c r="G597" s="24">
        <f t="shared" ref="G597:G620" si="47">D597*E597</f>
        <v>216.92017536048931</v>
      </c>
    </row>
    <row r="598" spans="1:8" ht="48" x14ac:dyDescent="0.2">
      <c r="A598" s="20">
        <v>2</v>
      </c>
      <c r="B598" s="21" t="s">
        <v>658</v>
      </c>
      <c r="C598" s="20" t="s">
        <v>4</v>
      </c>
      <c r="D598" s="20">
        <v>17</v>
      </c>
      <c r="E598" s="18">
        <f t="shared" si="46"/>
        <v>94.8657899466739</v>
      </c>
      <c r="F598" s="23">
        <v>72.899835800000005</v>
      </c>
      <c r="G598" s="24">
        <f t="shared" si="47"/>
        <v>1612.7184290934563</v>
      </c>
    </row>
    <row r="599" spans="1:8" ht="25.5" x14ac:dyDescent="0.2">
      <c r="A599" s="20">
        <v>3</v>
      </c>
      <c r="B599" s="21" t="s">
        <v>659</v>
      </c>
      <c r="C599" s="20" t="s">
        <v>3</v>
      </c>
      <c r="D599" s="20">
        <v>477</v>
      </c>
      <c r="E599" s="18">
        <f t="shared" si="46"/>
        <v>1.6712275684158506</v>
      </c>
      <c r="F599" s="23">
        <v>1.2842586921000003</v>
      </c>
      <c r="G599" s="24">
        <f t="shared" si="47"/>
        <v>797.17555013436072</v>
      </c>
    </row>
    <row r="600" spans="1:8" ht="24" x14ac:dyDescent="0.2">
      <c r="A600" s="20">
        <v>4</v>
      </c>
      <c r="B600" s="25" t="s">
        <v>160</v>
      </c>
      <c r="C600" s="15" t="s">
        <v>571</v>
      </c>
      <c r="D600" s="20">
        <v>17</v>
      </c>
      <c r="E600" s="18">
        <f t="shared" si="46"/>
        <v>0.48002858024451922</v>
      </c>
      <c r="F600" s="23">
        <v>0.36887907325500013</v>
      </c>
      <c r="G600" s="24">
        <f t="shared" si="47"/>
        <v>8.1604858641568274</v>
      </c>
    </row>
    <row r="601" spans="1:8" ht="25.5" x14ac:dyDescent="0.2">
      <c r="A601" s="20">
        <v>5</v>
      </c>
      <c r="B601" s="21" t="s">
        <v>660</v>
      </c>
      <c r="C601" s="20" t="s">
        <v>3</v>
      </c>
      <c r="D601" s="20">
        <v>60</v>
      </c>
      <c r="E601" s="18">
        <f t="shared" si="46"/>
        <v>0.30496711104669616</v>
      </c>
      <c r="F601" s="23">
        <v>0.23435268216499999</v>
      </c>
      <c r="G601" s="24">
        <f t="shared" si="47"/>
        <v>18.298026662801771</v>
      </c>
    </row>
    <row r="602" spans="1:8" s="6" customFormat="1" ht="25.5" x14ac:dyDescent="0.2">
      <c r="A602" s="20">
        <v>6</v>
      </c>
      <c r="B602" s="21" t="s">
        <v>661</v>
      </c>
      <c r="C602" s="20" t="s">
        <v>3</v>
      </c>
      <c r="D602" s="20">
        <v>60</v>
      </c>
      <c r="E602" s="18">
        <f t="shared" si="46"/>
        <v>0.36744317029323992</v>
      </c>
      <c r="F602" s="18">
        <v>0.28236255446000003</v>
      </c>
      <c r="G602" s="19">
        <f t="shared" si="47"/>
        <v>22.046590217594396</v>
      </c>
    </row>
    <row r="603" spans="1:8" x14ac:dyDescent="0.2">
      <c r="A603" s="20">
        <v>7</v>
      </c>
      <c r="B603" s="21" t="s">
        <v>662</v>
      </c>
      <c r="C603" s="20" t="s">
        <v>3</v>
      </c>
      <c r="D603" s="22">
        <v>408</v>
      </c>
      <c r="E603" s="18">
        <f t="shared" si="46"/>
        <v>1.601609084447168</v>
      </c>
      <c r="F603" s="23">
        <v>1.2307602070000001</v>
      </c>
      <c r="G603" s="24">
        <f t="shared" si="47"/>
        <v>653.45650645444459</v>
      </c>
    </row>
    <row r="604" spans="1:8" s="6" customFormat="1" x14ac:dyDescent="0.2">
      <c r="A604" s="20">
        <v>8</v>
      </c>
      <c r="B604" s="25" t="s">
        <v>161</v>
      </c>
      <c r="C604" s="15" t="s">
        <v>5</v>
      </c>
      <c r="D604" s="15">
        <v>68</v>
      </c>
      <c r="E604" s="18">
        <f t="shared" si="46"/>
        <v>1.4794236146470217</v>
      </c>
      <c r="F604" s="18">
        <v>1.1368665000000002</v>
      </c>
      <c r="G604" s="19">
        <f t="shared" si="47"/>
        <v>100.60080579599747</v>
      </c>
    </row>
    <row r="605" spans="1:8" s="6" customFormat="1" x14ac:dyDescent="0.2">
      <c r="A605" s="20">
        <v>9</v>
      </c>
      <c r="B605" s="25" t="s">
        <v>162</v>
      </c>
      <c r="C605" s="15" t="s">
        <v>5</v>
      </c>
      <c r="D605" s="26">
        <v>68</v>
      </c>
      <c r="E605" s="18">
        <f t="shared" si="46"/>
        <v>1.7575552542006614</v>
      </c>
      <c r="F605" s="18">
        <v>1.350597402</v>
      </c>
      <c r="G605" s="19">
        <f t="shared" si="47"/>
        <v>119.51375728564497</v>
      </c>
    </row>
    <row r="606" spans="1:8" s="6" customFormat="1" ht="24" x14ac:dyDescent="0.2">
      <c r="A606" s="20">
        <v>10</v>
      </c>
      <c r="B606" s="25" t="s">
        <v>327</v>
      </c>
      <c r="C606" s="15" t="s">
        <v>3</v>
      </c>
      <c r="D606" s="15">
        <v>61.2</v>
      </c>
      <c r="E606" s="18">
        <f t="shared" si="46"/>
        <v>3.3420179454876213</v>
      </c>
      <c r="F606" s="18">
        <v>2.5681814235</v>
      </c>
      <c r="G606" s="19">
        <f t="shared" si="47"/>
        <v>204.53149826384242</v>
      </c>
    </row>
    <row r="607" spans="1:8" s="6" customFormat="1" x14ac:dyDescent="0.2">
      <c r="A607" s="20">
        <v>11</v>
      </c>
      <c r="B607" s="21" t="s">
        <v>163</v>
      </c>
      <c r="C607" s="20" t="s">
        <v>4</v>
      </c>
      <c r="D607" s="15">
        <v>17</v>
      </c>
      <c r="E607" s="18">
        <f t="shared" si="46"/>
        <v>1.4794236146470217</v>
      </c>
      <c r="F607" s="18">
        <v>1.1368665000000002</v>
      </c>
      <c r="G607" s="19">
        <f t="shared" si="47"/>
        <v>25.150201448999368</v>
      </c>
    </row>
    <row r="608" spans="1:8" x14ac:dyDescent="0.2">
      <c r="A608" s="20">
        <v>12</v>
      </c>
      <c r="B608" s="21" t="s">
        <v>328</v>
      </c>
      <c r="C608" s="20" t="s">
        <v>3</v>
      </c>
      <c r="D608" s="20">
        <v>25.5</v>
      </c>
      <c r="E608" s="18">
        <f t="shared" si="46"/>
        <v>1.100441773861234</v>
      </c>
      <c r="F608" s="23">
        <v>0.84563702750000003</v>
      </c>
      <c r="G608" s="24">
        <f t="shared" si="47"/>
        <v>28.061265233461466</v>
      </c>
    </row>
    <row r="609" spans="1:8" ht="24" x14ac:dyDescent="0.2">
      <c r="A609" s="20">
        <v>13</v>
      </c>
      <c r="B609" s="21" t="s">
        <v>329</v>
      </c>
      <c r="C609" s="20" t="s">
        <v>4</v>
      </c>
      <c r="D609" s="20">
        <v>17</v>
      </c>
      <c r="E609" s="18">
        <f t="shared" si="46"/>
        <v>5.9786068752075279</v>
      </c>
      <c r="F609" s="23">
        <v>4.5942742875000002</v>
      </c>
      <c r="G609" s="24">
        <f t="shared" si="47"/>
        <v>101.63631687852798</v>
      </c>
    </row>
    <row r="610" spans="1:8" s="6" customFormat="1" ht="24" x14ac:dyDescent="0.2">
      <c r="A610" s="20">
        <v>14</v>
      </c>
      <c r="B610" s="21" t="s">
        <v>372</v>
      </c>
      <c r="C610" s="20" t="s">
        <v>569</v>
      </c>
      <c r="D610" s="20">
        <v>8</v>
      </c>
      <c r="E610" s="18">
        <f t="shared" si="46"/>
        <v>3.4716493808943092</v>
      </c>
      <c r="F610" s="18">
        <v>2.6677970000000002</v>
      </c>
      <c r="G610" s="19">
        <f t="shared" si="47"/>
        <v>27.773195047154474</v>
      </c>
    </row>
    <row r="611" spans="1:8" ht="24" x14ac:dyDescent="0.2">
      <c r="A611" s="20">
        <v>15</v>
      </c>
      <c r="B611" s="21" t="s">
        <v>164</v>
      </c>
      <c r="C611" s="20" t="s">
        <v>569</v>
      </c>
      <c r="D611" s="20">
        <v>1.7</v>
      </c>
      <c r="E611" s="18">
        <f t="shared" si="46"/>
        <v>44.27209978685525</v>
      </c>
      <c r="F611" s="23">
        <v>34.020997525000006</v>
      </c>
      <c r="G611" s="24">
        <f t="shared" si="47"/>
        <v>75.262569637653925</v>
      </c>
    </row>
    <row r="612" spans="1:8" x14ac:dyDescent="0.2">
      <c r="A612" s="20">
        <v>16</v>
      </c>
      <c r="B612" s="21" t="s">
        <v>319</v>
      </c>
      <c r="C612" s="20" t="s">
        <v>4</v>
      </c>
      <c r="D612" s="20">
        <v>19</v>
      </c>
      <c r="E612" s="18">
        <f t="shared" si="46"/>
        <v>3.881935216818182</v>
      </c>
      <c r="F612" s="23">
        <v>2.9830821000000003</v>
      </c>
      <c r="G612" s="24">
        <f t="shared" si="47"/>
        <v>73.756769119545453</v>
      </c>
    </row>
    <row r="613" spans="1:8" s="6" customFormat="1" ht="24" x14ac:dyDescent="0.2">
      <c r="A613" s="20">
        <v>17</v>
      </c>
      <c r="B613" s="21" t="s">
        <v>370</v>
      </c>
      <c r="C613" s="20" t="s">
        <v>569</v>
      </c>
      <c r="D613" s="22">
        <v>31</v>
      </c>
      <c r="E613" s="18">
        <f t="shared" si="46"/>
        <v>0.48077697638381578</v>
      </c>
      <c r="F613" s="18">
        <v>0.36945418000000002</v>
      </c>
      <c r="G613" s="19">
        <f t="shared" si="47"/>
        <v>14.90408626789829</v>
      </c>
    </row>
    <row r="614" spans="1:8" s="6" customFormat="1" ht="24" x14ac:dyDescent="0.2">
      <c r="A614" s="20">
        <v>18</v>
      </c>
      <c r="B614" s="21" t="s">
        <v>370</v>
      </c>
      <c r="C614" s="20" t="s">
        <v>569</v>
      </c>
      <c r="D614" s="27">
        <v>108.7</v>
      </c>
      <c r="E614" s="18">
        <f t="shared" si="46"/>
        <v>0.48077697638381578</v>
      </c>
      <c r="F614" s="18">
        <v>0.36945418000000002</v>
      </c>
      <c r="G614" s="19">
        <f t="shared" si="47"/>
        <v>52.26045733292078</v>
      </c>
    </row>
    <row r="615" spans="1:8" ht="15" x14ac:dyDescent="0.2">
      <c r="A615" s="20">
        <v>19</v>
      </c>
      <c r="B615" s="21" t="s">
        <v>342</v>
      </c>
      <c r="C615" s="20" t="s">
        <v>570</v>
      </c>
      <c r="D615" s="27">
        <v>108.7</v>
      </c>
      <c r="E615" s="18">
        <f t="shared" si="46"/>
        <v>4.8054928496195151E-2</v>
      </c>
      <c r="F615" s="23">
        <v>3.6927920999999995E-2</v>
      </c>
      <c r="G615" s="24">
        <f t="shared" si="47"/>
        <v>5.2235707275364129</v>
      </c>
    </row>
    <row r="616" spans="1:8" ht="15" x14ac:dyDescent="0.2">
      <c r="A616" s="20">
        <v>20</v>
      </c>
      <c r="B616" s="21" t="s">
        <v>121</v>
      </c>
      <c r="C616" s="20" t="s">
        <v>570</v>
      </c>
      <c r="D616" s="27">
        <v>95.3</v>
      </c>
      <c r="E616" s="18">
        <f t="shared" si="46"/>
        <v>0.3320257592637792</v>
      </c>
      <c r="F616" s="23">
        <v>0.25514596300000003</v>
      </c>
      <c r="G616" s="24">
        <f t="shared" si="47"/>
        <v>31.642054857838158</v>
      </c>
    </row>
    <row r="617" spans="1:8" x14ac:dyDescent="0.2">
      <c r="A617" s="20">
        <v>21</v>
      </c>
      <c r="B617" s="21" t="s">
        <v>386</v>
      </c>
      <c r="C617" s="20" t="s">
        <v>35</v>
      </c>
      <c r="D617" s="20">
        <v>55.8</v>
      </c>
      <c r="E617" s="18">
        <f t="shared" si="46"/>
        <v>1.2892785694101139</v>
      </c>
      <c r="F617" s="23">
        <v>0.99074910000000005</v>
      </c>
      <c r="G617" s="24">
        <f t="shared" si="47"/>
        <v>71.941744173084345</v>
      </c>
    </row>
    <row r="618" spans="1:8" x14ac:dyDescent="0.2">
      <c r="A618" s="20">
        <v>22</v>
      </c>
      <c r="B618" s="21" t="s">
        <v>165</v>
      </c>
      <c r="C618" s="20" t="s">
        <v>3</v>
      </c>
      <c r="D618" s="20">
        <v>365</v>
      </c>
      <c r="E618" s="18">
        <f t="shared" si="46"/>
        <v>0.35271532023094609</v>
      </c>
      <c r="F618" s="23">
        <v>0.27104490399999998</v>
      </c>
      <c r="G618" s="24">
        <f t="shared" si="47"/>
        <v>128.74109188429532</v>
      </c>
    </row>
    <row r="619" spans="1:8" ht="13.5" x14ac:dyDescent="0.2">
      <c r="A619" s="20">
        <v>23</v>
      </c>
      <c r="B619" s="21" t="s">
        <v>166</v>
      </c>
      <c r="C619" s="20" t="s">
        <v>569</v>
      </c>
      <c r="D619" s="20">
        <v>26</v>
      </c>
      <c r="E619" s="18">
        <f t="shared" si="46"/>
        <v>6.5094639044468945</v>
      </c>
      <c r="F619" s="23">
        <v>5.0022126</v>
      </c>
      <c r="G619" s="24">
        <f t="shared" si="47"/>
        <v>169.24606151561926</v>
      </c>
    </row>
    <row r="620" spans="1:8" ht="24" x14ac:dyDescent="0.2">
      <c r="A620" s="20">
        <v>24</v>
      </c>
      <c r="B620" s="21" t="s">
        <v>167</v>
      </c>
      <c r="C620" s="20" t="s">
        <v>3</v>
      </c>
      <c r="D620" s="22">
        <v>365</v>
      </c>
      <c r="E620" s="18">
        <f t="shared" si="46"/>
        <v>0.17753083375764256</v>
      </c>
      <c r="F620" s="23">
        <v>0.13642398</v>
      </c>
      <c r="G620" s="24">
        <f t="shared" si="47"/>
        <v>64.798754321539533</v>
      </c>
    </row>
    <row r="621" spans="1:8" s="9" customFormat="1" x14ac:dyDescent="0.2">
      <c r="A621" s="28"/>
      <c r="B621" s="29" t="s">
        <v>2</v>
      </c>
      <c r="C621" s="28"/>
      <c r="D621" s="28"/>
      <c r="E621" s="30">
        <f t="shared" si="46"/>
        <v>0</v>
      </c>
      <c r="F621" s="31"/>
      <c r="G621" s="32">
        <f>SUM(G597:G620)</f>
        <v>4623.8199635788642</v>
      </c>
      <c r="H621" s="3"/>
    </row>
    <row r="622" spans="1:8" s="5" customFormat="1" x14ac:dyDescent="0.2">
      <c r="A622" s="13"/>
      <c r="B622" s="14" t="s">
        <v>555</v>
      </c>
      <c r="C622" s="13"/>
      <c r="D622" s="13"/>
      <c r="E622" s="30">
        <f t="shared" si="46"/>
        <v>0</v>
      </c>
      <c r="F622" s="13"/>
      <c r="G622" s="13"/>
    </row>
    <row r="623" spans="1:8" s="6" customFormat="1" ht="24" x14ac:dyDescent="0.2">
      <c r="A623" s="20">
        <v>1</v>
      </c>
      <c r="B623" s="21" t="s">
        <v>367</v>
      </c>
      <c r="C623" s="20" t="s">
        <v>569</v>
      </c>
      <c r="D623" s="20">
        <v>100</v>
      </c>
      <c r="E623" s="18">
        <f t="shared" si="46"/>
        <v>0.64249352891767886</v>
      </c>
      <c r="F623" s="18">
        <v>0.49372563899999999</v>
      </c>
      <c r="G623" s="19">
        <f t="shared" ref="G623:G665" si="48">D623*E623</f>
        <v>64.249352891767884</v>
      </c>
    </row>
    <row r="624" spans="1:8" s="6" customFormat="1" ht="24" x14ac:dyDescent="0.2">
      <c r="A624" s="20">
        <v>2</v>
      </c>
      <c r="B624" s="21" t="s">
        <v>370</v>
      </c>
      <c r="C624" s="20" t="s">
        <v>569</v>
      </c>
      <c r="D624" s="27">
        <v>287</v>
      </c>
      <c r="E624" s="18">
        <f t="shared" si="46"/>
        <v>0.48077697638381578</v>
      </c>
      <c r="F624" s="18">
        <v>0.36945418000000002</v>
      </c>
      <c r="G624" s="19">
        <f t="shared" si="48"/>
        <v>137.98299222215513</v>
      </c>
    </row>
    <row r="625" spans="1:7" s="6" customFormat="1" ht="13.5" x14ac:dyDescent="0.2">
      <c r="A625" s="20">
        <v>3</v>
      </c>
      <c r="B625" s="21" t="s">
        <v>120</v>
      </c>
      <c r="C625" s="20" t="s">
        <v>569</v>
      </c>
      <c r="D625" s="20">
        <v>43</v>
      </c>
      <c r="E625" s="18">
        <f t="shared" si="46"/>
        <v>3.4716493808943092</v>
      </c>
      <c r="F625" s="18">
        <v>2.6677970000000002</v>
      </c>
      <c r="G625" s="19">
        <f t="shared" si="48"/>
        <v>149.2809233784553</v>
      </c>
    </row>
    <row r="626" spans="1:7" ht="24" x14ac:dyDescent="0.2">
      <c r="A626" s="20">
        <v>4</v>
      </c>
      <c r="B626" s="21" t="s">
        <v>209</v>
      </c>
      <c r="C626" s="20" t="s">
        <v>569</v>
      </c>
      <c r="D626" s="20">
        <v>23</v>
      </c>
      <c r="E626" s="18">
        <f t="shared" si="46"/>
        <v>9.3183438580795634</v>
      </c>
      <c r="F626" s="23">
        <v>7.1607029000000004</v>
      </c>
      <c r="G626" s="24">
        <f t="shared" si="48"/>
        <v>214.32190873582996</v>
      </c>
    </row>
    <row r="627" spans="1:7" ht="13.5" x14ac:dyDescent="0.2">
      <c r="A627" s="20">
        <v>5</v>
      </c>
      <c r="B627" s="21" t="s">
        <v>401</v>
      </c>
      <c r="C627" s="20" t="s">
        <v>569</v>
      </c>
      <c r="D627" s="20">
        <v>67</v>
      </c>
      <c r="E627" s="18">
        <f t="shared" si="46"/>
        <v>9.3183438580795634</v>
      </c>
      <c r="F627" s="23">
        <v>7.1607029000000004</v>
      </c>
      <c r="G627" s="24">
        <f t="shared" si="48"/>
        <v>624.32903849133072</v>
      </c>
    </row>
    <row r="628" spans="1:7" ht="15" x14ac:dyDescent="0.2">
      <c r="A628" s="20">
        <v>6</v>
      </c>
      <c r="B628" s="21" t="s">
        <v>342</v>
      </c>
      <c r="C628" s="20" t="s">
        <v>570</v>
      </c>
      <c r="D628" s="22">
        <v>220</v>
      </c>
      <c r="E628" s="18">
        <f t="shared" si="46"/>
        <v>4.8054928496195151E-2</v>
      </c>
      <c r="F628" s="23">
        <v>3.6927920999999995E-2</v>
      </c>
      <c r="G628" s="24">
        <f t="shared" si="48"/>
        <v>10.572084269162934</v>
      </c>
    </row>
    <row r="629" spans="1:7" ht="15" x14ac:dyDescent="0.2">
      <c r="A629" s="20">
        <v>7</v>
      </c>
      <c r="B629" s="21" t="s">
        <v>121</v>
      </c>
      <c r="C629" s="20" t="s">
        <v>570</v>
      </c>
      <c r="D629" s="22">
        <v>220</v>
      </c>
      <c r="E629" s="18">
        <f t="shared" si="46"/>
        <v>0.3320257592637792</v>
      </c>
      <c r="F629" s="23">
        <v>0.25514596300000003</v>
      </c>
      <c r="G629" s="24">
        <f t="shared" si="48"/>
        <v>73.045667038031425</v>
      </c>
    </row>
    <row r="630" spans="1:7" ht="13.5" x14ac:dyDescent="0.2">
      <c r="A630" s="20">
        <v>8</v>
      </c>
      <c r="B630" s="21" t="s">
        <v>122</v>
      </c>
      <c r="C630" s="20" t="s">
        <v>582</v>
      </c>
      <c r="D630" s="20">
        <v>10</v>
      </c>
      <c r="E630" s="18">
        <f t="shared" si="46"/>
        <v>1.3097586300646711</v>
      </c>
      <c r="F630" s="23">
        <v>1.00648705</v>
      </c>
      <c r="G630" s="24">
        <f t="shared" si="48"/>
        <v>13.097586300646711</v>
      </c>
    </row>
    <row r="631" spans="1:7" x14ac:dyDescent="0.2">
      <c r="A631" s="20">
        <v>9</v>
      </c>
      <c r="B631" s="21" t="s">
        <v>386</v>
      </c>
      <c r="C631" s="20" t="s">
        <v>35</v>
      </c>
      <c r="D631" s="20">
        <v>160</v>
      </c>
      <c r="E631" s="18">
        <f t="shared" si="46"/>
        <v>1.2892785694101139</v>
      </c>
      <c r="F631" s="23">
        <v>0.99074910000000005</v>
      </c>
      <c r="G631" s="24">
        <f t="shared" si="48"/>
        <v>206.28457110561823</v>
      </c>
    </row>
    <row r="632" spans="1:7" ht="36" x14ac:dyDescent="0.2">
      <c r="A632" s="20">
        <v>10</v>
      </c>
      <c r="B632" s="25" t="s">
        <v>663</v>
      </c>
      <c r="C632" s="20" t="s">
        <v>3</v>
      </c>
      <c r="D632" s="20">
        <v>74</v>
      </c>
      <c r="E632" s="18">
        <f t="shared" si="46"/>
        <v>2.8202830280861284</v>
      </c>
      <c r="F632" s="23">
        <v>2.1672530189499999</v>
      </c>
      <c r="G632" s="24">
        <f t="shared" si="48"/>
        <v>208.70094407837351</v>
      </c>
    </row>
    <row r="633" spans="1:7" ht="36" x14ac:dyDescent="0.2">
      <c r="A633" s="20">
        <v>11</v>
      </c>
      <c r="B633" s="25" t="s">
        <v>664</v>
      </c>
      <c r="C633" s="20" t="s">
        <v>3</v>
      </c>
      <c r="D633" s="20">
        <v>326</v>
      </c>
      <c r="E633" s="18">
        <f t="shared" si="46"/>
        <v>1.2364121062450273</v>
      </c>
      <c r="F633" s="23">
        <v>0.95012374405</v>
      </c>
      <c r="G633" s="24">
        <f t="shared" si="48"/>
        <v>403.07034663587888</v>
      </c>
    </row>
    <row r="634" spans="1:7" ht="36" x14ac:dyDescent="0.2">
      <c r="A634" s="20">
        <v>12</v>
      </c>
      <c r="B634" s="25" t="s">
        <v>665</v>
      </c>
      <c r="C634" s="11" t="s">
        <v>3</v>
      </c>
      <c r="D634" s="15">
        <v>0.1</v>
      </c>
      <c r="E634" s="18">
        <f t="shared" si="46"/>
        <v>2.6814223780083726</v>
      </c>
      <c r="F634" s="23">
        <v>2.0605452310799999</v>
      </c>
      <c r="G634" s="24">
        <f t="shared" si="48"/>
        <v>0.26814223780083729</v>
      </c>
    </row>
    <row r="635" spans="1:7" ht="36" x14ac:dyDescent="0.2">
      <c r="A635" s="20">
        <v>13</v>
      </c>
      <c r="B635" s="25" t="s">
        <v>666</v>
      </c>
      <c r="C635" s="11" t="s">
        <v>3</v>
      </c>
      <c r="D635" s="15">
        <v>0.22</v>
      </c>
      <c r="E635" s="18">
        <f t="shared" si="46"/>
        <v>2.8629544803211999</v>
      </c>
      <c r="F635" s="23">
        <v>2.2000439951600002</v>
      </c>
      <c r="G635" s="24">
        <f t="shared" si="48"/>
        <v>0.62984998567066397</v>
      </c>
    </row>
    <row r="636" spans="1:7" s="6" customFormat="1" x14ac:dyDescent="0.2">
      <c r="A636" s="20">
        <v>14</v>
      </c>
      <c r="B636" s="21" t="s">
        <v>667</v>
      </c>
      <c r="C636" s="20" t="s">
        <v>4</v>
      </c>
      <c r="D636" s="15">
        <v>1</v>
      </c>
      <c r="E636" s="18">
        <f t="shared" si="46"/>
        <v>71.38082455299795</v>
      </c>
      <c r="F636" s="18">
        <v>54.852759800000015</v>
      </c>
      <c r="G636" s="19">
        <f t="shared" si="48"/>
        <v>71.38082455299795</v>
      </c>
    </row>
    <row r="637" spans="1:7" x14ac:dyDescent="0.2">
      <c r="A637" s="20">
        <v>15</v>
      </c>
      <c r="B637" s="21" t="s">
        <v>668</v>
      </c>
      <c r="C637" s="20" t="s">
        <v>4</v>
      </c>
      <c r="D637" s="20">
        <v>2</v>
      </c>
      <c r="E637" s="18">
        <f t="shared" si="46"/>
        <v>24.131558800937128</v>
      </c>
      <c r="F637" s="23">
        <v>18.543952200000003</v>
      </c>
      <c r="G637" s="24">
        <f t="shared" si="48"/>
        <v>48.263117601874256</v>
      </c>
    </row>
    <row r="638" spans="1:7" x14ac:dyDescent="0.2">
      <c r="A638" s="20">
        <v>16</v>
      </c>
      <c r="B638" s="25" t="s">
        <v>669</v>
      </c>
      <c r="C638" s="20" t="s">
        <v>4</v>
      </c>
      <c r="D638" s="20">
        <v>1</v>
      </c>
      <c r="E638" s="18">
        <f t="shared" si="46"/>
        <v>44.809427637913586</v>
      </c>
      <c r="F638" s="23">
        <v>34.433908355500002</v>
      </c>
      <c r="G638" s="24">
        <f t="shared" si="48"/>
        <v>44.809427637913586</v>
      </c>
    </row>
    <row r="639" spans="1:7" x14ac:dyDescent="0.2">
      <c r="A639" s="20">
        <v>17</v>
      </c>
      <c r="B639" s="25" t="s">
        <v>670</v>
      </c>
      <c r="C639" s="20" t="s">
        <v>4</v>
      </c>
      <c r="D639" s="20">
        <v>1</v>
      </c>
      <c r="E639" s="18">
        <f t="shared" si="46"/>
        <v>11.506956874724533</v>
      </c>
      <c r="F639" s="23">
        <v>8.8425476370000009</v>
      </c>
      <c r="G639" s="24">
        <f t="shared" si="48"/>
        <v>11.506956874724533</v>
      </c>
    </row>
    <row r="640" spans="1:7" ht="24" x14ac:dyDescent="0.2">
      <c r="A640" s="20">
        <v>18</v>
      </c>
      <c r="B640" s="21" t="s">
        <v>671</v>
      </c>
      <c r="C640" s="20" t="s">
        <v>4</v>
      </c>
      <c r="D640" s="20">
        <v>1</v>
      </c>
      <c r="E640" s="18">
        <f t="shared" si="46"/>
        <v>113.86363331941561</v>
      </c>
      <c r="F640" s="23">
        <v>87.498772500000015</v>
      </c>
      <c r="G640" s="24">
        <f t="shared" si="48"/>
        <v>113.86363331941561</v>
      </c>
    </row>
    <row r="641" spans="1:7" ht="24" x14ac:dyDescent="0.2">
      <c r="A641" s="20">
        <v>19</v>
      </c>
      <c r="B641" s="21" t="s">
        <v>672</v>
      </c>
      <c r="C641" s="20" t="s">
        <v>4</v>
      </c>
      <c r="D641" s="20">
        <v>1</v>
      </c>
      <c r="E641" s="18">
        <f t="shared" si="46"/>
        <v>11.413345422597514</v>
      </c>
      <c r="F641" s="23">
        <v>8.7706116999999999</v>
      </c>
      <c r="G641" s="24">
        <f t="shared" si="48"/>
        <v>11.413345422597514</v>
      </c>
    </row>
    <row r="642" spans="1:7" ht="24" x14ac:dyDescent="0.2">
      <c r="A642" s="20">
        <v>20</v>
      </c>
      <c r="B642" s="21" t="s">
        <v>673</v>
      </c>
      <c r="C642" s="20" t="s">
        <v>4</v>
      </c>
      <c r="D642" s="20">
        <v>2</v>
      </c>
      <c r="E642" s="18">
        <f t="shared" si="46"/>
        <v>5.2914770066277077</v>
      </c>
      <c r="F642" s="23">
        <v>4.0662477500000005</v>
      </c>
      <c r="G642" s="24">
        <f t="shared" si="48"/>
        <v>10.582954013255415</v>
      </c>
    </row>
    <row r="643" spans="1:7" ht="24" x14ac:dyDescent="0.2">
      <c r="A643" s="20">
        <v>21</v>
      </c>
      <c r="B643" s="21" t="s">
        <v>674</v>
      </c>
      <c r="C643" s="20" t="s">
        <v>4</v>
      </c>
      <c r="D643" s="20">
        <v>6</v>
      </c>
      <c r="E643" s="18">
        <f t="shared" ref="E643:E706" si="49">+F643*$E$12</f>
        <v>6.0311888139512169</v>
      </c>
      <c r="F643" s="23">
        <v>4.6346809999999996</v>
      </c>
      <c r="G643" s="24">
        <f t="shared" si="48"/>
        <v>36.187132883707299</v>
      </c>
    </row>
    <row r="644" spans="1:7" x14ac:dyDescent="0.2">
      <c r="A644" s="20">
        <v>22</v>
      </c>
      <c r="B644" s="25" t="s">
        <v>722</v>
      </c>
      <c r="C644" s="20" t="s">
        <v>4</v>
      </c>
      <c r="D644" s="20">
        <v>2</v>
      </c>
      <c r="E644" s="18">
        <f t="shared" ref="E644" si="50">+F644*$E$12</f>
        <v>42.777126053114372</v>
      </c>
      <c r="F644" s="23">
        <v>32.872181500000003</v>
      </c>
      <c r="G644" s="24">
        <f t="shared" ref="G644" si="51">D644*E644</f>
        <v>85.554252106228745</v>
      </c>
    </row>
    <row r="645" spans="1:7" ht="24" x14ac:dyDescent="0.2">
      <c r="A645" s="20">
        <v>23</v>
      </c>
      <c r="B645" s="25" t="s">
        <v>723</v>
      </c>
      <c r="C645" s="20" t="s">
        <v>571</v>
      </c>
      <c r="D645" s="20">
        <v>0.5</v>
      </c>
      <c r="E645" s="18">
        <f t="shared" si="49"/>
        <v>1.0616415241405734</v>
      </c>
      <c r="F645" s="23">
        <v>0.81582088582000001</v>
      </c>
      <c r="G645" s="24">
        <f t="shared" si="48"/>
        <v>0.53082076207028672</v>
      </c>
    </row>
    <row r="646" spans="1:7" x14ac:dyDescent="0.2">
      <c r="A646" s="20">
        <v>24</v>
      </c>
      <c r="B646" s="25" t="s">
        <v>724</v>
      </c>
      <c r="C646" s="20" t="s">
        <v>4</v>
      </c>
      <c r="D646" s="20">
        <v>3</v>
      </c>
      <c r="E646" s="18">
        <f t="shared" ref="E646" si="52">+F646*$E$12</f>
        <v>6.0531445549822953</v>
      </c>
      <c r="F646" s="23">
        <v>4.6515529400000002</v>
      </c>
      <c r="G646" s="24">
        <f t="shared" ref="G646" si="53">D646*E646</f>
        <v>18.159433664946885</v>
      </c>
    </row>
    <row r="647" spans="1:7" x14ac:dyDescent="0.2">
      <c r="A647" s="20">
        <v>25</v>
      </c>
      <c r="B647" s="25" t="s">
        <v>675</v>
      </c>
      <c r="C647" s="20" t="s">
        <v>4</v>
      </c>
      <c r="D647" s="20">
        <v>11</v>
      </c>
      <c r="E647" s="18">
        <f t="shared" si="49"/>
        <v>3.3014166317388356</v>
      </c>
      <c r="F647" s="23">
        <v>2.5369812500000002</v>
      </c>
      <c r="G647" s="24">
        <f t="shared" si="48"/>
        <v>36.31558294912719</v>
      </c>
    </row>
    <row r="648" spans="1:7" x14ac:dyDescent="0.2">
      <c r="A648" s="20">
        <v>26</v>
      </c>
      <c r="B648" s="25" t="s">
        <v>676</v>
      </c>
      <c r="C648" s="20" t="s">
        <v>4</v>
      </c>
      <c r="D648" s="20">
        <v>1</v>
      </c>
      <c r="E648" s="18">
        <f t="shared" si="49"/>
        <v>7.2366834466999128</v>
      </c>
      <c r="F648" s="23">
        <v>5.5610461400000002</v>
      </c>
      <c r="G648" s="24">
        <f t="shared" si="48"/>
        <v>7.2366834466999128</v>
      </c>
    </row>
    <row r="649" spans="1:7" x14ac:dyDescent="0.2">
      <c r="A649" s="20">
        <v>27</v>
      </c>
      <c r="B649" s="25" t="s">
        <v>677</v>
      </c>
      <c r="C649" s="20" t="s">
        <v>4</v>
      </c>
      <c r="D649" s="20">
        <v>1</v>
      </c>
      <c r="E649" s="18">
        <f t="shared" si="49"/>
        <v>4.1298938559411678</v>
      </c>
      <c r="F649" s="23">
        <v>3.1736264900000002</v>
      </c>
      <c r="G649" s="24">
        <f t="shared" si="48"/>
        <v>4.1298938559411678</v>
      </c>
    </row>
    <row r="650" spans="1:7" x14ac:dyDescent="0.2">
      <c r="A650" s="20">
        <v>28</v>
      </c>
      <c r="B650" s="25" t="s">
        <v>678</v>
      </c>
      <c r="C650" s="20" t="s">
        <v>4</v>
      </c>
      <c r="D650" s="20">
        <v>2</v>
      </c>
      <c r="E650" s="18">
        <f t="shared" si="49"/>
        <v>4.1298938559411678</v>
      </c>
      <c r="F650" s="23">
        <v>3.1736264900000002</v>
      </c>
      <c r="G650" s="24">
        <f t="shared" si="48"/>
        <v>8.2597877118823355</v>
      </c>
    </row>
    <row r="651" spans="1:7" x14ac:dyDescent="0.2">
      <c r="A651" s="20">
        <v>29</v>
      </c>
      <c r="B651" s="25" t="s">
        <v>679</v>
      </c>
      <c r="C651" s="20" t="s">
        <v>4</v>
      </c>
      <c r="D651" s="20">
        <v>2</v>
      </c>
      <c r="E651" s="18">
        <f t="shared" si="49"/>
        <v>2.3545855183647419</v>
      </c>
      <c r="F651" s="23">
        <v>1.8093866900000002</v>
      </c>
      <c r="G651" s="24">
        <f t="shared" si="48"/>
        <v>4.7091710367294839</v>
      </c>
    </row>
    <row r="652" spans="1:7" ht="24" x14ac:dyDescent="0.2">
      <c r="A652" s="20">
        <v>30</v>
      </c>
      <c r="B652" s="21" t="s">
        <v>680</v>
      </c>
      <c r="C652" s="20" t="s">
        <v>587</v>
      </c>
      <c r="D652" s="23">
        <v>1.38</v>
      </c>
      <c r="E652" s="18">
        <f t="shared" si="49"/>
        <v>68.1991936238759</v>
      </c>
      <c r="F652" s="23">
        <v>52.407828150355002</v>
      </c>
      <c r="G652" s="24">
        <f t="shared" si="48"/>
        <v>94.114887200948729</v>
      </c>
    </row>
    <row r="653" spans="1:7" s="6" customFormat="1" ht="13.5" x14ac:dyDescent="0.2">
      <c r="A653" s="20">
        <v>31</v>
      </c>
      <c r="B653" s="25" t="s">
        <v>216</v>
      </c>
      <c r="C653" s="20" t="s">
        <v>582</v>
      </c>
      <c r="D653" s="15">
        <v>1.38</v>
      </c>
      <c r="E653" s="18">
        <f t="shared" si="49"/>
        <v>192.32506990411278</v>
      </c>
      <c r="F653" s="18">
        <v>147.79264499999999</v>
      </c>
      <c r="G653" s="19">
        <f t="shared" si="48"/>
        <v>265.40859646767564</v>
      </c>
    </row>
    <row r="654" spans="1:7" s="6" customFormat="1" ht="13.5" x14ac:dyDescent="0.2">
      <c r="A654" s="20">
        <v>32</v>
      </c>
      <c r="B654" s="25" t="s">
        <v>321</v>
      </c>
      <c r="C654" s="20" t="s">
        <v>582</v>
      </c>
      <c r="D654" s="15">
        <v>0.06</v>
      </c>
      <c r="E654" s="18">
        <f t="shared" si="49"/>
        <v>37.348049151764059</v>
      </c>
      <c r="F654" s="18">
        <v>28.700194792500003</v>
      </c>
      <c r="G654" s="19">
        <f t="shared" si="48"/>
        <v>2.2408829491058433</v>
      </c>
    </row>
    <row r="655" spans="1:7" ht="24" x14ac:dyDescent="0.2">
      <c r="A655" s="20">
        <v>33</v>
      </c>
      <c r="B655" s="25" t="s">
        <v>210</v>
      </c>
      <c r="C655" s="20" t="s">
        <v>587</v>
      </c>
      <c r="D655" s="20">
        <v>0.5</v>
      </c>
      <c r="E655" s="18">
        <f t="shared" si="49"/>
        <v>9.6711235882928843</v>
      </c>
      <c r="F655" s="23">
        <v>7.4317972999999995</v>
      </c>
      <c r="G655" s="24">
        <f t="shared" si="48"/>
        <v>4.8355617941464422</v>
      </c>
    </row>
    <row r="656" spans="1:7" ht="24" x14ac:dyDescent="0.2">
      <c r="A656" s="20">
        <v>34</v>
      </c>
      <c r="B656" s="21" t="s">
        <v>681</v>
      </c>
      <c r="C656" s="20" t="s">
        <v>587</v>
      </c>
      <c r="D656" s="23">
        <v>1.2</v>
      </c>
      <c r="E656" s="18">
        <f t="shared" si="49"/>
        <v>68.1991936238759</v>
      </c>
      <c r="F656" s="23">
        <v>52.407828150355002</v>
      </c>
      <c r="G656" s="24">
        <f t="shared" si="48"/>
        <v>81.839032348651074</v>
      </c>
    </row>
    <row r="657" spans="1:8" s="6" customFormat="1" ht="13.5" x14ac:dyDescent="0.2">
      <c r="A657" s="20">
        <v>35</v>
      </c>
      <c r="B657" s="25" t="s">
        <v>216</v>
      </c>
      <c r="C657" s="20" t="s">
        <v>582</v>
      </c>
      <c r="D657" s="15">
        <v>1.2</v>
      </c>
      <c r="E657" s="18">
        <f t="shared" si="49"/>
        <v>192.32506990411278</v>
      </c>
      <c r="F657" s="18">
        <v>147.79264499999999</v>
      </c>
      <c r="G657" s="19">
        <f t="shared" si="48"/>
        <v>230.79008388493531</v>
      </c>
    </row>
    <row r="658" spans="1:8" s="6" customFormat="1" ht="13.5" x14ac:dyDescent="0.2">
      <c r="A658" s="20">
        <v>36</v>
      </c>
      <c r="B658" s="25" t="s">
        <v>321</v>
      </c>
      <c r="C658" s="20" t="s">
        <v>582</v>
      </c>
      <c r="D658" s="15">
        <v>0.3</v>
      </c>
      <c r="E658" s="18">
        <f t="shared" si="49"/>
        <v>37.348049151764059</v>
      </c>
      <c r="F658" s="18">
        <v>28.700194792500003</v>
      </c>
      <c r="G658" s="19">
        <f t="shared" si="48"/>
        <v>11.204414745529217</v>
      </c>
    </row>
    <row r="659" spans="1:8" ht="24" x14ac:dyDescent="0.2">
      <c r="A659" s="20">
        <v>37</v>
      </c>
      <c r="B659" s="25" t="s">
        <v>210</v>
      </c>
      <c r="C659" s="20" t="s">
        <v>587</v>
      </c>
      <c r="D659" s="20">
        <v>0.3</v>
      </c>
      <c r="E659" s="18">
        <f t="shared" si="49"/>
        <v>9.6711235882928843</v>
      </c>
      <c r="F659" s="23">
        <v>7.4317972999999995</v>
      </c>
      <c r="G659" s="24">
        <f t="shared" si="48"/>
        <v>2.9013370764878652</v>
      </c>
    </row>
    <row r="660" spans="1:8" x14ac:dyDescent="0.2">
      <c r="A660" s="20">
        <v>38</v>
      </c>
      <c r="B660" s="21" t="s">
        <v>383</v>
      </c>
      <c r="C660" s="20" t="s">
        <v>4</v>
      </c>
      <c r="D660" s="20">
        <v>3</v>
      </c>
      <c r="E660" s="18">
        <f t="shared" si="49"/>
        <v>147.94236146470215</v>
      </c>
      <c r="F660" s="23">
        <v>113.68665000000001</v>
      </c>
      <c r="G660" s="24">
        <f t="shared" si="48"/>
        <v>443.82708439410646</v>
      </c>
    </row>
    <row r="661" spans="1:8" x14ac:dyDescent="0.2">
      <c r="A661" s="20">
        <v>39</v>
      </c>
      <c r="B661" s="21" t="s">
        <v>211</v>
      </c>
      <c r="C661" s="20" t="s">
        <v>35</v>
      </c>
      <c r="D661" s="44">
        <v>0.02</v>
      </c>
      <c r="E661" s="18">
        <f t="shared" si="49"/>
        <v>932.52665758180228</v>
      </c>
      <c r="F661" s="23">
        <v>716.60226784650001</v>
      </c>
      <c r="G661" s="24">
        <f t="shared" si="48"/>
        <v>18.650533151636047</v>
      </c>
    </row>
    <row r="662" spans="1:8" ht="24" x14ac:dyDescent="0.2">
      <c r="A662" s="20">
        <v>40</v>
      </c>
      <c r="B662" s="25" t="s">
        <v>212</v>
      </c>
      <c r="C662" s="20" t="s">
        <v>35</v>
      </c>
      <c r="D662" s="20">
        <v>5.8000000000000003E-2</v>
      </c>
      <c r="E662" s="18">
        <f t="shared" si="49"/>
        <v>665.5718509916278</v>
      </c>
      <c r="F662" s="23">
        <v>511.46022900000008</v>
      </c>
      <c r="G662" s="24">
        <f t="shared" si="48"/>
        <v>38.603167357514415</v>
      </c>
    </row>
    <row r="663" spans="1:8" ht="24" x14ac:dyDescent="0.2">
      <c r="A663" s="20">
        <v>41</v>
      </c>
      <c r="B663" s="21" t="s">
        <v>322</v>
      </c>
      <c r="C663" s="20" t="s">
        <v>571</v>
      </c>
      <c r="D663" s="20">
        <v>3</v>
      </c>
      <c r="E663" s="18">
        <f t="shared" si="49"/>
        <v>1.5981691557333302</v>
      </c>
      <c r="F663" s="23">
        <v>1.2281167858199999</v>
      </c>
      <c r="G663" s="24">
        <f t="shared" si="48"/>
        <v>4.7945074671999901</v>
      </c>
    </row>
    <row r="664" spans="1:8" ht="24" x14ac:dyDescent="0.2">
      <c r="A664" s="20">
        <v>42</v>
      </c>
      <c r="B664" s="21" t="s">
        <v>725</v>
      </c>
      <c r="C664" s="20" t="s">
        <v>215</v>
      </c>
      <c r="D664" s="20">
        <v>7.3999999999999996E-2</v>
      </c>
      <c r="E664" s="18">
        <f t="shared" ref="E664" si="54">+F664*$E$12</f>
        <v>117.9694587749316</v>
      </c>
      <c r="F664" s="23">
        <v>90.653903572000004</v>
      </c>
      <c r="G664" s="24">
        <f t="shared" ref="G664" si="55">D664*E664</f>
        <v>8.7297399493449372</v>
      </c>
    </row>
    <row r="665" spans="1:8" ht="24" x14ac:dyDescent="0.2">
      <c r="A665" s="20">
        <v>43</v>
      </c>
      <c r="B665" s="21" t="s">
        <v>682</v>
      </c>
      <c r="C665" s="20" t="s">
        <v>215</v>
      </c>
      <c r="D665" s="20">
        <v>0.32600000000000001</v>
      </c>
      <c r="E665" s="18">
        <f t="shared" si="49"/>
        <v>101.96387057278839</v>
      </c>
      <c r="F665" s="23">
        <v>78.354372281799996</v>
      </c>
      <c r="G665" s="24">
        <f t="shared" si="48"/>
        <v>33.240221806729018</v>
      </c>
    </row>
    <row r="666" spans="1:8" s="9" customFormat="1" x14ac:dyDescent="0.2">
      <c r="A666" s="28"/>
      <c r="B666" s="29" t="s">
        <v>2</v>
      </c>
      <c r="C666" s="28"/>
      <c r="D666" s="28"/>
      <c r="E666" s="30">
        <f t="shared" si="49"/>
        <v>0</v>
      </c>
      <c r="F666" s="31"/>
      <c r="G666" s="32">
        <f>SUM(G623:G665)</f>
        <v>3859.9164758048455</v>
      </c>
      <c r="H666" s="3"/>
    </row>
    <row r="667" spans="1:8" s="5" customFormat="1" x14ac:dyDescent="0.2">
      <c r="A667" s="13"/>
      <c r="B667" s="14" t="s">
        <v>556</v>
      </c>
      <c r="C667" s="13"/>
      <c r="D667" s="13"/>
      <c r="E667" s="30">
        <f t="shared" si="49"/>
        <v>0</v>
      </c>
      <c r="F667" s="13"/>
      <c r="G667" s="13"/>
    </row>
    <row r="668" spans="1:8" s="6" customFormat="1" ht="24" x14ac:dyDescent="0.2">
      <c r="A668" s="20">
        <v>1</v>
      </c>
      <c r="B668" s="21" t="s">
        <v>367</v>
      </c>
      <c r="C668" s="20" t="s">
        <v>569</v>
      </c>
      <c r="D668" s="20">
        <v>80</v>
      </c>
      <c r="E668" s="18">
        <f t="shared" si="49"/>
        <v>0.64249352891767886</v>
      </c>
      <c r="F668" s="18">
        <v>0.49372563899999999</v>
      </c>
      <c r="G668" s="19">
        <f t="shared" ref="G668:G685" si="56">D668*E668</f>
        <v>51.39948231341431</v>
      </c>
    </row>
    <row r="669" spans="1:8" s="6" customFormat="1" ht="24" x14ac:dyDescent="0.2">
      <c r="A669" s="20">
        <v>2</v>
      </c>
      <c r="B669" s="21" t="s">
        <v>370</v>
      </c>
      <c r="C669" s="20" t="s">
        <v>569</v>
      </c>
      <c r="D669" s="22">
        <v>23</v>
      </c>
      <c r="E669" s="18">
        <f t="shared" si="49"/>
        <v>0.48077697638381578</v>
      </c>
      <c r="F669" s="18">
        <v>0.36945418000000002</v>
      </c>
      <c r="G669" s="19">
        <f t="shared" si="56"/>
        <v>11.057870456827763</v>
      </c>
    </row>
    <row r="670" spans="1:8" s="6" customFormat="1" ht="13.5" x14ac:dyDescent="0.2">
      <c r="A670" s="20">
        <v>3</v>
      </c>
      <c r="B670" s="21" t="s">
        <v>120</v>
      </c>
      <c r="C670" s="20" t="s">
        <v>569</v>
      </c>
      <c r="D670" s="20">
        <v>4</v>
      </c>
      <c r="E670" s="18">
        <f t="shared" si="49"/>
        <v>3.4716493808943092</v>
      </c>
      <c r="F670" s="18">
        <v>2.6677970000000002</v>
      </c>
      <c r="G670" s="19">
        <f t="shared" si="56"/>
        <v>13.886597523577237</v>
      </c>
    </row>
    <row r="671" spans="1:8" ht="24" x14ac:dyDescent="0.2">
      <c r="A671" s="20">
        <v>4</v>
      </c>
      <c r="B671" s="21" t="s">
        <v>209</v>
      </c>
      <c r="C671" s="20" t="s">
        <v>569</v>
      </c>
      <c r="D671" s="20">
        <v>2.2000000000000002</v>
      </c>
      <c r="E671" s="18">
        <f t="shared" si="49"/>
        <v>9.3183438580795634</v>
      </c>
      <c r="F671" s="23">
        <v>7.1607029000000004</v>
      </c>
      <c r="G671" s="24">
        <f t="shared" si="56"/>
        <v>20.50035648777504</v>
      </c>
    </row>
    <row r="672" spans="1:8" ht="13.5" x14ac:dyDescent="0.2">
      <c r="A672" s="20">
        <v>5</v>
      </c>
      <c r="B672" s="21" t="s">
        <v>401</v>
      </c>
      <c r="C672" s="20" t="s">
        <v>569</v>
      </c>
      <c r="D672" s="20">
        <v>11</v>
      </c>
      <c r="E672" s="18">
        <f t="shared" si="49"/>
        <v>9.3183438580795634</v>
      </c>
      <c r="F672" s="23">
        <v>7.1607029000000004</v>
      </c>
      <c r="G672" s="24">
        <f t="shared" si="56"/>
        <v>102.5017824388752</v>
      </c>
    </row>
    <row r="673" spans="1:7" ht="15" x14ac:dyDescent="0.2">
      <c r="A673" s="20">
        <v>6</v>
      </c>
      <c r="B673" s="21" t="s">
        <v>342</v>
      </c>
      <c r="C673" s="20" t="s">
        <v>570</v>
      </c>
      <c r="D673" s="22">
        <v>39</v>
      </c>
      <c r="E673" s="18">
        <f t="shared" si="49"/>
        <v>4.8054928496195151E-2</v>
      </c>
      <c r="F673" s="23">
        <v>3.6927920999999995E-2</v>
      </c>
      <c r="G673" s="24">
        <f t="shared" si="56"/>
        <v>1.8741422113516109</v>
      </c>
    </row>
    <row r="674" spans="1:7" ht="15" x14ac:dyDescent="0.2">
      <c r="A674" s="20">
        <v>7</v>
      </c>
      <c r="B674" s="21" t="s">
        <v>121</v>
      </c>
      <c r="C674" s="20" t="s">
        <v>570</v>
      </c>
      <c r="D674" s="22">
        <v>39</v>
      </c>
      <c r="E674" s="18">
        <f t="shared" si="49"/>
        <v>0.3320257592637792</v>
      </c>
      <c r="F674" s="23">
        <v>0.25514596300000003</v>
      </c>
      <c r="G674" s="24">
        <f t="shared" si="56"/>
        <v>12.949004611287389</v>
      </c>
    </row>
    <row r="675" spans="1:7" x14ac:dyDescent="0.2">
      <c r="A675" s="20">
        <v>8</v>
      </c>
      <c r="B675" s="21" t="s">
        <v>386</v>
      </c>
      <c r="C675" s="20" t="s">
        <v>35</v>
      </c>
      <c r="D675" s="20">
        <v>144</v>
      </c>
      <c r="E675" s="18">
        <f t="shared" si="49"/>
        <v>1.2892785694101139</v>
      </c>
      <c r="F675" s="23">
        <v>0.99074910000000005</v>
      </c>
      <c r="G675" s="24">
        <f t="shared" si="56"/>
        <v>185.65611399505639</v>
      </c>
    </row>
    <row r="676" spans="1:7" ht="36" x14ac:dyDescent="0.2">
      <c r="A676" s="20">
        <v>9</v>
      </c>
      <c r="B676" s="21" t="s">
        <v>683</v>
      </c>
      <c r="C676" s="20" t="s">
        <v>3</v>
      </c>
      <c r="D676" s="22">
        <v>35</v>
      </c>
      <c r="E676" s="18">
        <f t="shared" si="49"/>
        <v>5.4701519184680496</v>
      </c>
      <c r="F676" s="23">
        <v>4.2035508994499997</v>
      </c>
      <c r="G676" s="24">
        <f t="shared" si="56"/>
        <v>191.45531714638173</v>
      </c>
    </row>
    <row r="677" spans="1:7" ht="36" x14ac:dyDescent="0.2">
      <c r="A677" s="20">
        <v>10</v>
      </c>
      <c r="B677" s="21" t="s">
        <v>684</v>
      </c>
      <c r="C677" s="20" t="s">
        <v>582</v>
      </c>
      <c r="D677" s="15">
        <v>2.6</v>
      </c>
      <c r="E677" s="18">
        <f t="shared" si="49"/>
        <v>47.533665485017913</v>
      </c>
      <c r="F677" s="23">
        <v>36.527355232879998</v>
      </c>
      <c r="G677" s="24">
        <f t="shared" si="56"/>
        <v>123.58753026104658</v>
      </c>
    </row>
    <row r="678" spans="1:7" s="6" customFormat="1" ht="13.5" x14ac:dyDescent="0.2">
      <c r="A678" s="20">
        <v>11</v>
      </c>
      <c r="B678" s="25" t="s">
        <v>216</v>
      </c>
      <c r="C678" s="20" t="s">
        <v>582</v>
      </c>
      <c r="D678" s="15">
        <v>1.9</v>
      </c>
      <c r="E678" s="18">
        <f t="shared" si="49"/>
        <v>192.32506990411278</v>
      </c>
      <c r="F678" s="18">
        <v>147.79264499999999</v>
      </c>
      <c r="G678" s="19">
        <f t="shared" si="56"/>
        <v>365.41763281781425</v>
      </c>
    </row>
    <row r="679" spans="1:7" ht="24" x14ac:dyDescent="0.2">
      <c r="A679" s="20">
        <v>12</v>
      </c>
      <c r="B679" s="25" t="s">
        <v>210</v>
      </c>
      <c r="C679" s="20" t="s">
        <v>587</v>
      </c>
      <c r="D679" s="20">
        <v>0.5</v>
      </c>
      <c r="E679" s="18">
        <f t="shared" si="49"/>
        <v>9.6711235882928843</v>
      </c>
      <c r="F679" s="23">
        <v>7.4317972999999995</v>
      </c>
      <c r="G679" s="24">
        <f t="shared" si="56"/>
        <v>4.8355617941464422</v>
      </c>
    </row>
    <row r="680" spans="1:7" x14ac:dyDescent="0.2">
      <c r="A680" s="20">
        <v>13</v>
      </c>
      <c r="B680" s="21" t="s">
        <v>383</v>
      </c>
      <c r="C680" s="20" t="s">
        <v>4</v>
      </c>
      <c r="D680" s="20">
        <v>8</v>
      </c>
      <c r="E680" s="18">
        <f t="shared" si="49"/>
        <v>147.94236146470215</v>
      </c>
      <c r="F680" s="23">
        <v>113.68665000000001</v>
      </c>
      <c r="G680" s="24">
        <f t="shared" si="56"/>
        <v>1183.5388917176172</v>
      </c>
    </row>
    <row r="681" spans="1:7" x14ac:dyDescent="0.2">
      <c r="A681" s="20">
        <v>14</v>
      </c>
      <c r="B681" s="21" t="s">
        <v>211</v>
      </c>
      <c r="C681" s="20" t="s">
        <v>35</v>
      </c>
      <c r="D681" s="44">
        <v>8.5999999999999993E-2</v>
      </c>
      <c r="E681" s="18">
        <f t="shared" si="49"/>
        <v>932.52665758180228</v>
      </c>
      <c r="F681" s="23">
        <v>716.60226784650001</v>
      </c>
      <c r="G681" s="24">
        <f t="shared" si="56"/>
        <v>80.197292552034995</v>
      </c>
    </row>
    <row r="682" spans="1:7" ht="24" x14ac:dyDescent="0.2">
      <c r="A682" s="20">
        <v>15</v>
      </c>
      <c r="B682" s="25" t="s">
        <v>212</v>
      </c>
      <c r="C682" s="20" t="s">
        <v>35</v>
      </c>
      <c r="D682" s="20">
        <v>0.11700000000000001</v>
      </c>
      <c r="E682" s="18">
        <f t="shared" si="49"/>
        <v>665.57185099162768</v>
      </c>
      <c r="F682" s="23">
        <v>511.46022900000003</v>
      </c>
      <c r="G682" s="24">
        <f t="shared" si="56"/>
        <v>77.871906566020442</v>
      </c>
    </row>
    <row r="683" spans="1:7" ht="24" x14ac:dyDescent="0.2">
      <c r="A683" s="20">
        <v>16</v>
      </c>
      <c r="B683" s="21" t="s">
        <v>213</v>
      </c>
      <c r="C683" s="20" t="s">
        <v>571</v>
      </c>
      <c r="D683" s="20">
        <v>8</v>
      </c>
      <c r="E683" s="18">
        <f t="shared" si="49"/>
        <v>1.5981691557333302</v>
      </c>
      <c r="F683" s="23">
        <v>1.2281167858199999</v>
      </c>
      <c r="G683" s="24">
        <f t="shared" si="56"/>
        <v>12.785353245866641</v>
      </c>
    </row>
    <row r="684" spans="1:7" s="6" customFormat="1" x14ac:dyDescent="0.2">
      <c r="A684" s="15"/>
      <c r="B684" s="16" t="s">
        <v>343</v>
      </c>
      <c r="C684" s="15"/>
      <c r="D684" s="15"/>
      <c r="E684" s="18">
        <f t="shared" si="49"/>
        <v>0</v>
      </c>
      <c r="F684" s="18">
        <v>0</v>
      </c>
      <c r="G684" s="19">
        <f t="shared" si="56"/>
        <v>0</v>
      </c>
    </row>
    <row r="685" spans="1:7" s="6" customFormat="1" ht="24" x14ac:dyDescent="0.2">
      <c r="A685" s="20">
        <v>17</v>
      </c>
      <c r="B685" s="21" t="s">
        <v>370</v>
      </c>
      <c r="C685" s="20" t="s">
        <v>569</v>
      </c>
      <c r="D685" s="22">
        <v>590</v>
      </c>
      <c r="E685" s="18">
        <f t="shared" si="49"/>
        <v>0.48077697638381578</v>
      </c>
      <c r="F685" s="18">
        <v>0.36945418000000002</v>
      </c>
      <c r="G685" s="19">
        <f t="shared" si="56"/>
        <v>283.65841606645131</v>
      </c>
    </row>
    <row r="686" spans="1:7" s="6" customFormat="1" ht="24" x14ac:dyDescent="0.2">
      <c r="A686" s="20">
        <v>18</v>
      </c>
      <c r="B686" s="21" t="s">
        <v>367</v>
      </c>
      <c r="C686" s="20" t="s">
        <v>569</v>
      </c>
      <c r="D686" s="20">
        <v>98</v>
      </c>
      <c r="E686" s="18">
        <f t="shared" si="49"/>
        <v>0.64249352891767886</v>
      </c>
      <c r="F686" s="18">
        <v>0.49372563899999999</v>
      </c>
      <c r="G686" s="19">
        <f t="shared" ref="G686:G722" si="57">D686*E686</f>
        <v>62.964365833932526</v>
      </c>
    </row>
    <row r="687" spans="1:7" x14ac:dyDescent="0.2">
      <c r="A687" s="20">
        <v>19</v>
      </c>
      <c r="B687" s="21" t="s">
        <v>386</v>
      </c>
      <c r="C687" s="20" t="s">
        <v>35</v>
      </c>
      <c r="D687" s="20">
        <v>177</v>
      </c>
      <c r="E687" s="18">
        <f t="shared" si="49"/>
        <v>1.2892785694101139</v>
      </c>
      <c r="F687" s="23">
        <v>0.99074910000000005</v>
      </c>
      <c r="G687" s="24">
        <f t="shared" si="57"/>
        <v>228.20230678559017</v>
      </c>
    </row>
    <row r="688" spans="1:7" s="6" customFormat="1" ht="13.5" x14ac:dyDescent="0.2">
      <c r="A688" s="20">
        <v>20</v>
      </c>
      <c r="B688" s="21" t="s">
        <v>120</v>
      </c>
      <c r="C688" s="20" t="s">
        <v>569</v>
      </c>
      <c r="D688" s="20">
        <v>10</v>
      </c>
      <c r="E688" s="18">
        <f t="shared" si="49"/>
        <v>3.4716493808943092</v>
      </c>
      <c r="F688" s="18">
        <v>2.6677970000000002</v>
      </c>
      <c r="G688" s="19">
        <f t="shared" si="57"/>
        <v>34.716493808943092</v>
      </c>
    </row>
    <row r="689" spans="1:7" ht="24" x14ac:dyDescent="0.2">
      <c r="A689" s="20">
        <v>21</v>
      </c>
      <c r="B689" s="21" t="s">
        <v>344</v>
      </c>
      <c r="C689" s="20" t="s">
        <v>569</v>
      </c>
      <c r="D689" s="20">
        <v>10.5</v>
      </c>
      <c r="E689" s="18">
        <f t="shared" si="49"/>
        <v>40.651213907590233</v>
      </c>
      <c r="F689" s="23">
        <v>31.238519392500002</v>
      </c>
      <c r="G689" s="24">
        <f t="shared" si="57"/>
        <v>426.83774602969743</v>
      </c>
    </row>
    <row r="690" spans="1:7" s="6" customFormat="1" ht="13.5" x14ac:dyDescent="0.2">
      <c r="A690" s="20">
        <v>22</v>
      </c>
      <c r="B690" s="25" t="s">
        <v>345</v>
      </c>
      <c r="C690" s="20" t="s">
        <v>571</v>
      </c>
      <c r="D690" s="15">
        <v>105</v>
      </c>
      <c r="E690" s="18">
        <f t="shared" si="49"/>
        <v>1.6995462315973136</v>
      </c>
      <c r="F690" s="18">
        <v>1.3060202343500003</v>
      </c>
      <c r="G690" s="19">
        <f t="shared" si="57"/>
        <v>178.45235431771792</v>
      </c>
    </row>
    <row r="691" spans="1:7" s="6" customFormat="1" ht="24" x14ac:dyDescent="0.2">
      <c r="A691" s="20">
        <v>23</v>
      </c>
      <c r="B691" s="21" t="s">
        <v>346</v>
      </c>
      <c r="C691" s="20" t="s">
        <v>569</v>
      </c>
      <c r="D691" s="15">
        <v>35.200000000000003</v>
      </c>
      <c r="E691" s="18">
        <f t="shared" si="49"/>
        <v>89.291547094719064</v>
      </c>
      <c r="F691" s="18">
        <v>68.616295981850016</v>
      </c>
      <c r="G691" s="19">
        <f t="shared" si="57"/>
        <v>3143.0624577341114</v>
      </c>
    </row>
    <row r="692" spans="1:7" x14ac:dyDescent="0.2">
      <c r="A692" s="20">
        <v>24</v>
      </c>
      <c r="B692" s="21" t="s">
        <v>685</v>
      </c>
      <c r="C692" s="20" t="s">
        <v>35</v>
      </c>
      <c r="D692" s="44">
        <v>3.2189999999999999</v>
      </c>
      <c r="E692" s="18">
        <f t="shared" si="49"/>
        <v>357.53230495174574</v>
      </c>
      <c r="F692" s="23">
        <v>274.74652705500006</v>
      </c>
      <c r="G692" s="24">
        <f t="shared" si="57"/>
        <v>1150.8964896396694</v>
      </c>
    </row>
    <row r="693" spans="1:7" x14ac:dyDescent="0.2">
      <c r="A693" s="20">
        <v>25</v>
      </c>
      <c r="B693" s="21" t="s">
        <v>686</v>
      </c>
      <c r="C693" s="20" t="s">
        <v>35</v>
      </c>
      <c r="D693" s="44">
        <v>0.13200000000000001</v>
      </c>
      <c r="E693" s="18">
        <f t="shared" si="49"/>
        <v>369.85590366175535</v>
      </c>
      <c r="F693" s="23">
        <v>284.21662500000002</v>
      </c>
      <c r="G693" s="24">
        <f t="shared" si="57"/>
        <v>48.820979283351711</v>
      </c>
    </row>
    <row r="694" spans="1:7" ht="24" x14ac:dyDescent="0.2">
      <c r="A694" s="20">
        <v>26</v>
      </c>
      <c r="B694" s="21" t="s">
        <v>347</v>
      </c>
      <c r="C694" s="20" t="s">
        <v>570</v>
      </c>
      <c r="D694" s="27">
        <v>46.3</v>
      </c>
      <c r="E694" s="18">
        <f t="shared" si="49"/>
        <v>127.21898613810387</v>
      </c>
      <c r="F694" s="23">
        <v>97.761724277250011</v>
      </c>
      <c r="G694" s="24">
        <f t="shared" si="57"/>
        <v>5890.2390581942091</v>
      </c>
    </row>
    <row r="695" spans="1:7" x14ac:dyDescent="0.2">
      <c r="A695" s="20">
        <v>27</v>
      </c>
      <c r="B695" s="21" t="s">
        <v>687</v>
      </c>
      <c r="C695" s="20" t="s">
        <v>35</v>
      </c>
      <c r="D695" s="44">
        <v>4.1429999999999998</v>
      </c>
      <c r="E695" s="18">
        <f t="shared" si="49"/>
        <v>357.53230495174574</v>
      </c>
      <c r="F695" s="23">
        <v>274.74652705500006</v>
      </c>
      <c r="G695" s="24">
        <f t="shared" si="57"/>
        <v>1481.2563394150825</v>
      </c>
    </row>
    <row r="696" spans="1:7" x14ac:dyDescent="0.2">
      <c r="A696" s="20">
        <v>28</v>
      </c>
      <c r="B696" s="21" t="s">
        <v>688</v>
      </c>
      <c r="C696" s="20" t="s">
        <v>35</v>
      </c>
      <c r="D696" s="44">
        <v>4.8000000000000001E-2</v>
      </c>
      <c r="E696" s="18">
        <f t="shared" si="49"/>
        <v>369.85590366175535</v>
      </c>
      <c r="F696" s="23">
        <v>284.21662500000002</v>
      </c>
      <c r="G696" s="24">
        <f t="shared" si="57"/>
        <v>17.753083375764255</v>
      </c>
    </row>
    <row r="697" spans="1:7" s="6" customFormat="1" x14ac:dyDescent="0.2">
      <c r="A697" s="20">
        <v>29</v>
      </c>
      <c r="B697" s="21" t="s">
        <v>689</v>
      </c>
      <c r="C697" s="20" t="s">
        <v>35</v>
      </c>
      <c r="D697" s="15">
        <v>4.3999999999999997E-2</v>
      </c>
      <c r="E697" s="18">
        <f t="shared" si="49"/>
        <v>369.85590366175535</v>
      </c>
      <c r="F697" s="18">
        <v>284.21662500000002</v>
      </c>
      <c r="G697" s="19">
        <f t="shared" si="57"/>
        <v>16.273659761117234</v>
      </c>
    </row>
    <row r="698" spans="1:7" s="6" customFormat="1" ht="24" x14ac:dyDescent="0.2">
      <c r="A698" s="20">
        <v>30</v>
      </c>
      <c r="B698" s="25" t="s">
        <v>348</v>
      </c>
      <c r="C698" s="20" t="s">
        <v>582</v>
      </c>
      <c r="D698" s="15">
        <v>2.4</v>
      </c>
      <c r="E698" s="18">
        <f t="shared" si="49"/>
        <v>159.11195204838825</v>
      </c>
      <c r="F698" s="18">
        <v>122.26994773000001</v>
      </c>
      <c r="G698" s="19">
        <f t="shared" si="57"/>
        <v>381.86868491613177</v>
      </c>
    </row>
    <row r="699" spans="1:7" x14ac:dyDescent="0.2">
      <c r="A699" s="20">
        <v>31</v>
      </c>
      <c r="B699" s="21" t="s">
        <v>687</v>
      </c>
      <c r="C699" s="20" t="s">
        <v>35</v>
      </c>
      <c r="D699" s="44">
        <v>0.23</v>
      </c>
      <c r="E699" s="18">
        <f t="shared" si="49"/>
        <v>357.53230495174574</v>
      </c>
      <c r="F699" s="23">
        <v>274.74652705500006</v>
      </c>
      <c r="G699" s="24">
        <f t="shared" si="57"/>
        <v>82.23243013890152</v>
      </c>
    </row>
    <row r="700" spans="1:7" x14ac:dyDescent="0.2">
      <c r="A700" s="20">
        <v>32</v>
      </c>
      <c r="B700" s="21" t="s">
        <v>688</v>
      </c>
      <c r="C700" s="20" t="s">
        <v>35</v>
      </c>
      <c r="D700" s="44">
        <v>3.3000000000000002E-2</v>
      </c>
      <c r="E700" s="18">
        <f t="shared" si="49"/>
        <v>369.85590366175535</v>
      </c>
      <c r="F700" s="23">
        <v>284.21662500000002</v>
      </c>
      <c r="G700" s="24">
        <f t="shared" si="57"/>
        <v>12.205244820837928</v>
      </c>
    </row>
    <row r="701" spans="1:7" s="6" customFormat="1" ht="24" x14ac:dyDescent="0.2">
      <c r="A701" s="20">
        <v>33</v>
      </c>
      <c r="B701" s="25" t="s">
        <v>349</v>
      </c>
      <c r="C701" s="20" t="s">
        <v>582</v>
      </c>
      <c r="D701" s="15">
        <v>3.7</v>
      </c>
      <c r="E701" s="18">
        <f t="shared" si="49"/>
        <v>79.186955514421925</v>
      </c>
      <c r="F701" s="18">
        <v>60.851399200367503</v>
      </c>
      <c r="G701" s="19">
        <f t="shared" si="57"/>
        <v>292.99173540336113</v>
      </c>
    </row>
    <row r="702" spans="1:7" x14ac:dyDescent="0.2">
      <c r="A702" s="20">
        <v>34</v>
      </c>
      <c r="B702" s="21" t="s">
        <v>687</v>
      </c>
      <c r="C702" s="20" t="s">
        <v>35</v>
      </c>
      <c r="D702" s="44">
        <v>0.254</v>
      </c>
      <c r="E702" s="18">
        <f t="shared" si="49"/>
        <v>357.53230495174563</v>
      </c>
      <c r="F702" s="23">
        <v>274.746527055</v>
      </c>
      <c r="G702" s="24">
        <f t="shared" si="57"/>
        <v>90.813205457743393</v>
      </c>
    </row>
    <row r="703" spans="1:7" x14ac:dyDescent="0.2">
      <c r="A703" s="20">
        <v>35</v>
      </c>
      <c r="B703" s="21" t="s">
        <v>690</v>
      </c>
      <c r="C703" s="20" t="s">
        <v>35</v>
      </c>
      <c r="D703" s="44">
        <v>0.158</v>
      </c>
      <c r="E703" s="18">
        <f t="shared" si="49"/>
        <v>357.53230495174563</v>
      </c>
      <c r="F703" s="23">
        <v>274.746527055</v>
      </c>
      <c r="G703" s="24">
        <f t="shared" si="57"/>
        <v>56.490104182375809</v>
      </c>
    </row>
    <row r="704" spans="1:7" x14ac:dyDescent="0.2">
      <c r="A704" s="20">
        <v>36</v>
      </c>
      <c r="B704" s="21" t="s">
        <v>686</v>
      </c>
      <c r="C704" s="20" t="s">
        <v>35</v>
      </c>
      <c r="D704" s="44">
        <v>0.108</v>
      </c>
      <c r="E704" s="18">
        <f t="shared" si="49"/>
        <v>369.85590366175535</v>
      </c>
      <c r="F704" s="23">
        <v>284.21662500000002</v>
      </c>
      <c r="G704" s="24">
        <f t="shared" si="57"/>
        <v>39.94443759546958</v>
      </c>
    </row>
    <row r="705" spans="1:7" ht="24" x14ac:dyDescent="0.2">
      <c r="A705" s="20">
        <v>37</v>
      </c>
      <c r="B705" s="21" t="s">
        <v>350</v>
      </c>
      <c r="C705" s="20" t="s">
        <v>569</v>
      </c>
      <c r="D705" s="20">
        <v>5.4</v>
      </c>
      <c r="E705" s="18">
        <f t="shared" si="49"/>
        <v>105.27142719410668</v>
      </c>
      <c r="F705" s="23">
        <v>80.896071821000007</v>
      </c>
      <c r="G705" s="24">
        <f t="shared" si="57"/>
        <v>568.46570684817607</v>
      </c>
    </row>
    <row r="706" spans="1:7" x14ac:dyDescent="0.2">
      <c r="A706" s="20">
        <v>38</v>
      </c>
      <c r="B706" s="21" t="s">
        <v>687</v>
      </c>
      <c r="C706" s="20" t="s">
        <v>35</v>
      </c>
      <c r="D706" s="44">
        <v>0.61</v>
      </c>
      <c r="E706" s="18">
        <f t="shared" si="49"/>
        <v>357.53230495174574</v>
      </c>
      <c r="F706" s="23">
        <v>274.74652705500006</v>
      </c>
      <c r="G706" s="24">
        <f t="shared" si="57"/>
        <v>218.0947060205649</v>
      </c>
    </row>
    <row r="707" spans="1:7" x14ac:dyDescent="0.2">
      <c r="A707" s="20">
        <v>39</v>
      </c>
      <c r="B707" s="21" t="s">
        <v>686</v>
      </c>
      <c r="C707" s="20" t="s">
        <v>35</v>
      </c>
      <c r="D707" s="44">
        <v>0.16600000000000001</v>
      </c>
      <c r="E707" s="18">
        <f t="shared" ref="E707:E770" si="58">+F707*$E$12</f>
        <v>369.85590366175535</v>
      </c>
      <c r="F707" s="23">
        <v>284.21662500000002</v>
      </c>
      <c r="G707" s="24">
        <f t="shared" si="57"/>
        <v>61.396080007851388</v>
      </c>
    </row>
    <row r="708" spans="1:7" s="6" customFormat="1" x14ac:dyDescent="0.2">
      <c r="A708" s="20">
        <v>40</v>
      </c>
      <c r="B708" s="25" t="s">
        <v>351</v>
      </c>
      <c r="C708" s="15" t="s">
        <v>3</v>
      </c>
      <c r="D708" s="26">
        <v>0.3</v>
      </c>
      <c r="E708" s="18">
        <f t="shared" si="58"/>
        <v>34.835294043312551</v>
      </c>
      <c r="F708" s="18">
        <v>26.769262314999999</v>
      </c>
      <c r="G708" s="19">
        <f t="shared" si="57"/>
        <v>10.450588212993765</v>
      </c>
    </row>
    <row r="709" spans="1:7" x14ac:dyDescent="0.2">
      <c r="A709" s="20">
        <v>41</v>
      </c>
      <c r="B709" s="21" t="s">
        <v>352</v>
      </c>
      <c r="C709" s="20" t="s">
        <v>35</v>
      </c>
      <c r="D709" s="45">
        <v>1.1000000000000001E-3</v>
      </c>
      <c r="E709" s="26">
        <f t="shared" si="58"/>
        <v>553.30443187798596</v>
      </c>
      <c r="F709" s="23">
        <v>425.18807099999998</v>
      </c>
      <c r="G709" s="24">
        <f t="shared" si="57"/>
        <v>0.60863487506578462</v>
      </c>
    </row>
    <row r="710" spans="1:7" s="6" customFormat="1" ht="13.5" x14ac:dyDescent="0.2">
      <c r="A710" s="20">
        <v>42</v>
      </c>
      <c r="B710" s="25" t="s">
        <v>353</v>
      </c>
      <c r="C710" s="20" t="s">
        <v>569</v>
      </c>
      <c r="D710" s="15">
        <v>5.0000000000000001E-3</v>
      </c>
      <c r="E710" s="18">
        <f t="shared" si="58"/>
        <v>37.725302173499053</v>
      </c>
      <c r="F710" s="18">
        <v>28.990095750000005</v>
      </c>
      <c r="G710" s="19">
        <f t="shared" si="57"/>
        <v>0.18862651086749527</v>
      </c>
    </row>
    <row r="711" spans="1:7" s="6" customFormat="1" x14ac:dyDescent="0.2">
      <c r="A711" s="20">
        <v>43</v>
      </c>
      <c r="B711" s="25" t="s">
        <v>354</v>
      </c>
      <c r="C711" s="15" t="s">
        <v>5</v>
      </c>
      <c r="D711" s="15">
        <v>4</v>
      </c>
      <c r="E711" s="18">
        <f t="shared" si="58"/>
        <v>1.6273659761117238</v>
      </c>
      <c r="F711" s="18">
        <v>1.2505531500000002</v>
      </c>
      <c r="G711" s="19">
        <f t="shared" si="57"/>
        <v>6.5094639044468954</v>
      </c>
    </row>
    <row r="712" spans="1:7" s="6" customFormat="1" ht="24" x14ac:dyDescent="0.2">
      <c r="A712" s="20">
        <v>44</v>
      </c>
      <c r="B712" s="25" t="s">
        <v>355</v>
      </c>
      <c r="C712" s="15" t="s">
        <v>4</v>
      </c>
      <c r="D712" s="17">
        <v>6</v>
      </c>
      <c r="E712" s="18">
        <f t="shared" si="58"/>
        <v>15.707431545467497</v>
      </c>
      <c r="F712" s="18">
        <v>12.070412117455501</v>
      </c>
      <c r="G712" s="19">
        <f t="shared" si="57"/>
        <v>94.244589272804973</v>
      </c>
    </row>
    <row r="713" spans="1:7" s="6" customFormat="1" ht="13.5" x14ac:dyDescent="0.2">
      <c r="A713" s="20">
        <v>45</v>
      </c>
      <c r="B713" s="25" t="s">
        <v>356</v>
      </c>
      <c r="C713" s="20" t="s">
        <v>569</v>
      </c>
      <c r="D713" s="15">
        <v>2.48</v>
      </c>
      <c r="E713" s="18">
        <f t="shared" si="58"/>
        <v>192.32506990411278</v>
      </c>
      <c r="F713" s="18">
        <v>147.79264499999999</v>
      </c>
      <c r="G713" s="19">
        <f t="shared" si="57"/>
        <v>476.9661733621997</v>
      </c>
    </row>
    <row r="714" spans="1:7" s="6" customFormat="1" ht="13.5" x14ac:dyDescent="0.2">
      <c r="A714" s="20">
        <v>46</v>
      </c>
      <c r="B714" s="25" t="s">
        <v>357</v>
      </c>
      <c r="C714" s="20" t="s">
        <v>569</v>
      </c>
      <c r="D714" s="15">
        <v>1.52</v>
      </c>
      <c r="E714" s="18">
        <f t="shared" si="58"/>
        <v>192.32506990411278</v>
      </c>
      <c r="F714" s="18">
        <v>147.79264499999999</v>
      </c>
      <c r="G714" s="19">
        <f t="shared" si="57"/>
        <v>292.33410625425142</v>
      </c>
    </row>
    <row r="715" spans="1:7" s="6" customFormat="1" ht="24" x14ac:dyDescent="0.2">
      <c r="A715" s="20">
        <v>47</v>
      </c>
      <c r="B715" s="25" t="s">
        <v>358</v>
      </c>
      <c r="C715" s="20" t="s">
        <v>571</v>
      </c>
      <c r="D715" s="17">
        <v>200</v>
      </c>
      <c r="E715" s="18">
        <f t="shared" si="58"/>
        <v>1.2598840766228532</v>
      </c>
      <c r="F715" s="18">
        <v>0.96816083400000008</v>
      </c>
      <c r="G715" s="19">
        <f t="shared" si="57"/>
        <v>251.97681532457062</v>
      </c>
    </row>
    <row r="716" spans="1:7" ht="36" x14ac:dyDescent="0.2">
      <c r="A716" s="20">
        <v>48</v>
      </c>
      <c r="B716" s="21" t="s">
        <v>359</v>
      </c>
      <c r="C716" s="20" t="s">
        <v>573</v>
      </c>
      <c r="D716" s="20">
        <v>80</v>
      </c>
      <c r="E716" s="18">
        <f t="shared" si="58"/>
        <v>1.531398182521339</v>
      </c>
      <c r="F716" s="23">
        <v>1.1768064769500002</v>
      </c>
      <c r="G716" s="24">
        <f t="shared" si="57"/>
        <v>122.51185460170711</v>
      </c>
    </row>
    <row r="717" spans="1:7" s="6" customFormat="1" ht="13.5" x14ac:dyDescent="0.2">
      <c r="A717" s="20">
        <v>49</v>
      </c>
      <c r="B717" s="25" t="s">
        <v>360</v>
      </c>
      <c r="C717" s="20" t="s">
        <v>571</v>
      </c>
      <c r="D717" s="15">
        <v>80</v>
      </c>
      <c r="E717" s="18">
        <f t="shared" si="58"/>
        <v>2.310509242537639</v>
      </c>
      <c r="F717" s="18">
        <v>1.7755161738500003</v>
      </c>
      <c r="G717" s="19">
        <f t="shared" si="57"/>
        <v>184.84073940301113</v>
      </c>
    </row>
    <row r="718" spans="1:7" ht="36" x14ac:dyDescent="0.2">
      <c r="A718" s="20">
        <v>50</v>
      </c>
      <c r="B718" s="21" t="s">
        <v>361</v>
      </c>
      <c r="C718" s="20" t="s">
        <v>573</v>
      </c>
      <c r="D718" s="20">
        <v>80</v>
      </c>
      <c r="E718" s="18">
        <f t="shared" si="58"/>
        <v>1.9442673702211659</v>
      </c>
      <c r="F718" s="23">
        <v>1.4940767596000002</v>
      </c>
      <c r="G718" s="24">
        <f t="shared" si="57"/>
        <v>155.54138961769328</v>
      </c>
    </row>
    <row r="719" spans="1:7" x14ac:dyDescent="0.2">
      <c r="A719" s="20">
        <v>51</v>
      </c>
      <c r="B719" s="25" t="s">
        <v>362</v>
      </c>
      <c r="C719" s="20" t="s">
        <v>35</v>
      </c>
      <c r="D719" s="20">
        <v>0.108</v>
      </c>
      <c r="E719" s="26">
        <f t="shared" si="58"/>
        <v>738.59599683920965</v>
      </c>
      <c r="F719" s="27">
        <v>567.5758028514</v>
      </c>
      <c r="G719" s="24">
        <f t="shared" si="57"/>
        <v>79.768367658634645</v>
      </c>
    </row>
    <row r="720" spans="1:7" x14ac:dyDescent="0.2">
      <c r="A720" s="20">
        <v>52</v>
      </c>
      <c r="B720" s="25" t="s">
        <v>363</v>
      </c>
      <c r="C720" s="20" t="s">
        <v>35</v>
      </c>
      <c r="D720" s="20">
        <v>5.8000000000000003E-2</v>
      </c>
      <c r="E720" s="26">
        <f t="shared" si="58"/>
        <v>738.59599683920965</v>
      </c>
      <c r="F720" s="27">
        <v>567.5758028514</v>
      </c>
      <c r="G720" s="24">
        <f t="shared" si="57"/>
        <v>42.838567816674164</v>
      </c>
    </row>
    <row r="721" spans="1:8" s="6" customFormat="1" x14ac:dyDescent="0.2">
      <c r="A721" s="20">
        <v>53</v>
      </c>
      <c r="B721" s="25" t="s">
        <v>217</v>
      </c>
      <c r="C721" s="15" t="s">
        <v>4</v>
      </c>
      <c r="D721" s="15">
        <v>4</v>
      </c>
      <c r="E721" s="18">
        <f t="shared" si="58"/>
        <v>0.44382708439410651</v>
      </c>
      <c r="F721" s="18">
        <v>0.34105995000000006</v>
      </c>
      <c r="G721" s="19">
        <f t="shared" si="57"/>
        <v>1.775308337576426</v>
      </c>
    </row>
    <row r="722" spans="1:8" s="6" customFormat="1" x14ac:dyDescent="0.2">
      <c r="A722" s="20">
        <v>54</v>
      </c>
      <c r="B722" s="25" t="s">
        <v>691</v>
      </c>
      <c r="C722" s="15" t="s">
        <v>3</v>
      </c>
      <c r="D722" s="15">
        <v>4</v>
      </c>
      <c r="E722" s="18">
        <f t="shared" si="58"/>
        <v>14.304012421904188</v>
      </c>
      <c r="F722" s="18">
        <v>10.9919514445</v>
      </c>
      <c r="G722" s="19">
        <f t="shared" si="57"/>
        <v>57.216049687616753</v>
      </c>
    </row>
    <row r="723" spans="1:8" s="9" customFormat="1" x14ac:dyDescent="0.2">
      <c r="A723" s="28"/>
      <c r="B723" s="29" t="s">
        <v>2</v>
      </c>
      <c r="C723" s="28"/>
      <c r="D723" s="28"/>
      <c r="E723" s="30">
        <f t="shared" si="58"/>
        <v>0</v>
      </c>
      <c r="F723" s="31"/>
      <c r="G723" s="32">
        <f>SUM(G668:G722)</f>
        <v>18984.922196616259</v>
      </c>
      <c r="H723" s="3"/>
    </row>
    <row r="724" spans="1:8" s="5" customFormat="1" ht="24" x14ac:dyDescent="0.2">
      <c r="A724" s="13"/>
      <c r="B724" s="14" t="s">
        <v>566</v>
      </c>
      <c r="C724" s="13"/>
      <c r="D724" s="13"/>
      <c r="E724" s="30">
        <f t="shared" si="58"/>
        <v>0</v>
      </c>
      <c r="F724" s="13"/>
      <c r="G724" s="13"/>
    </row>
    <row r="725" spans="1:8" s="6" customFormat="1" x14ac:dyDescent="0.2">
      <c r="A725" s="39">
        <v>1</v>
      </c>
      <c r="B725" s="25" t="s">
        <v>168</v>
      </c>
      <c r="C725" s="15" t="s">
        <v>6</v>
      </c>
      <c r="D725" s="17">
        <v>4</v>
      </c>
      <c r="E725" s="18">
        <f>+F725*$E$12+234.6</f>
        <v>267.73847136308206</v>
      </c>
      <c r="F725" s="18">
        <v>25.465335</v>
      </c>
      <c r="G725" s="19">
        <f t="shared" ref="G725:G752" si="59">D725*E725</f>
        <v>1070.9538854523282</v>
      </c>
    </row>
    <row r="726" spans="1:8" s="6" customFormat="1" x14ac:dyDescent="0.2">
      <c r="A726" s="15">
        <v>2</v>
      </c>
      <c r="B726" s="25" t="s">
        <v>169</v>
      </c>
      <c r="C726" s="15" t="s">
        <v>4</v>
      </c>
      <c r="D726" s="15">
        <v>4</v>
      </c>
      <c r="E726" s="18">
        <f t="shared" si="58"/>
        <v>35.506166751528518</v>
      </c>
      <c r="F726" s="18">
        <v>27.284796000000004</v>
      </c>
      <c r="G726" s="19">
        <f t="shared" si="59"/>
        <v>142.02466700611407</v>
      </c>
    </row>
    <row r="727" spans="1:8" s="6" customFormat="1" x14ac:dyDescent="0.2">
      <c r="A727" s="15">
        <v>3</v>
      </c>
      <c r="B727" s="25" t="s">
        <v>170</v>
      </c>
      <c r="C727" s="15" t="s">
        <v>4</v>
      </c>
      <c r="D727" s="15">
        <v>8</v>
      </c>
      <c r="E727" s="18">
        <f t="shared" si="58"/>
        <v>41.423861210116605</v>
      </c>
      <c r="F727" s="18">
        <v>31.832262000000007</v>
      </c>
      <c r="G727" s="19">
        <f t="shared" si="59"/>
        <v>331.39088968093284</v>
      </c>
    </row>
    <row r="728" spans="1:8" ht="48" x14ac:dyDescent="0.2">
      <c r="A728" s="15">
        <v>4</v>
      </c>
      <c r="B728" s="21" t="s">
        <v>692</v>
      </c>
      <c r="C728" s="20" t="s">
        <v>3</v>
      </c>
      <c r="D728" s="20">
        <v>56</v>
      </c>
      <c r="E728" s="18">
        <f t="shared" si="58"/>
        <v>2.2493920133200151</v>
      </c>
      <c r="F728" s="23">
        <v>1.7285504976349999</v>
      </c>
      <c r="G728" s="24">
        <f t="shared" si="59"/>
        <v>125.96595274592084</v>
      </c>
    </row>
    <row r="729" spans="1:8" ht="48" x14ac:dyDescent="0.2">
      <c r="A729" s="15">
        <v>5</v>
      </c>
      <c r="B729" s="21" t="s">
        <v>647</v>
      </c>
      <c r="C729" s="20" t="s">
        <v>3</v>
      </c>
      <c r="D729" s="20">
        <v>4</v>
      </c>
      <c r="E729" s="18">
        <f t="shared" si="58"/>
        <v>2.8774108426461145</v>
      </c>
      <c r="F729" s="23">
        <v>2.2111530202399998</v>
      </c>
      <c r="G729" s="24">
        <f t="shared" si="59"/>
        <v>11.509643370584458</v>
      </c>
    </row>
    <row r="730" spans="1:8" ht="48" x14ac:dyDescent="0.2">
      <c r="A730" s="15">
        <v>6</v>
      </c>
      <c r="B730" s="21" t="s">
        <v>693</v>
      </c>
      <c r="C730" s="20" t="s">
        <v>3</v>
      </c>
      <c r="D730" s="20">
        <v>56</v>
      </c>
      <c r="E730" s="18">
        <f t="shared" si="58"/>
        <v>2.5369475812989575</v>
      </c>
      <c r="F730" s="23">
        <v>1.9495232392400004</v>
      </c>
      <c r="G730" s="24">
        <f t="shared" si="59"/>
        <v>142.06906455274162</v>
      </c>
    </row>
    <row r="731" spans="1:8" s="6" customFormat="1" x14ac:dyDescent="0.2">
      <c r="A731" s="15">
        <v>7</v>
      </c>
      <c r="B731" s="25" t="s">
        <v>171</v>
      </c>
      <c r="C731" s="20" t="s">
        <v>3</v>
      </c>
      <c r="D731" s="15">
        <v>116</v>
      </c>
      <c r="E731" s="18">
        <f t="shared" si="58"/>
        <v>1.775308337576426</v>
      </c>
      <c r="F731" s="18">
        <v>1.3642398000000002</v>
      </c>
      <c r="G731" s="19">
        <f t="shared" si="59"/>
        <v>205.93576715886542</v>
      </c>
    </row>
    <row r="732" spans="1:8" ht="48" x14ac:dyDescent="0.2">
      <c r="A732" s="15">
        <v>8</v>
      </c>
      <c r="B732" s="21" t="s">
        <v>694</v>
      </c>
      <c r="C732" s="20" t="s">
        <v>3</v>
      </c>
      <c r="D732" s="22">
        <v>56</v>
      </c>
      <c r="E732" s="18">
        <f t="shared" si="58"/>
        <v>1.7989074498708353</v>
      </c>
      <c r="F732" s="23">
        <v>1.3823745924499999</v>
      </c>
      <c r="G732" s="24">
        <f t="shared" si="59"/>
        <v>100.73881719276677</v>
      </c>
    </row>
    <row r="733" spans="1:8" x14ac:dyDescent="0.2">
      <c r="A733" s="15">
        <v>9</v>
      </c>
      <c r="B733" s="21" t="s">
        <v>695</v>
      </c>
      <c r="C733" s="20" t="s">
        <v>4</v>
      </c>
      <c r="D733" s="20">
        <v>2</v>
      </c>
      <c r="E733" s="18">
        <f t="shared" si="58"/>
        <v>2.3026554860450426</v>
      </c>
      <c r="F733" s="23">
        <v>1.7694809364999999</v>
      </c>
      <c r="G733" s="24">
        <f t="shared" si="59"/>
        <v>4.6053109720900851</v>
      </c>
    </row>
    <row r="734" spans="1:8" x14ac:dyDescent="0.2">
      <c r="A734" s="15">
        <v>10</v>
      </c>
      <c r="B734" s="21" t="s">
        <v>696</v>
      </c>
      <c r="C734" s="20" t="s">
        <v>4</v>
      </c>
      <c r="D734" s="20">
        <v>1</v>
      </c>
      <c r="E734" s="18">
        <f t="shared" si="58"/>
        <v>1.481725585722999</v>
      </c>
      <c r="F734" s="23">
        <v>1.138635455</v>
      </c>
      <c r="G734" s="24">
        <f t="shared" si="59"/>
        <v>1.481725585722999</v>
      </c>
    </row>
    <row r="735" spans="1:8" s="6" customFormat="1" x14ac:dyDescent="0.2">
      <c r="A735" s="15">
        <v>11</v>
      </c>
      <c r="B735" s="25" t="s">
        <v>172</v>
      </c>
      <c r="C735" s="15" t="s">
        <v>3</v>
      </c>
      <c r="D735" s="15">
        <v>58</v>
      </c>
      <c r="E735" s="18">
        <f t="shared" si="58"/>
        <v>1.2826602738989679</v>
      </c>
      <c r="F735" s="18">
        <v>0.98566325550000022</v>
      </c>
      <c r="G735" s="19">
        <f t="shared" si="59"/>
        <v>74.394295886140142</v>
      </c>
    </row>
    <row r="736" spans="1:8" ht="25.5" x14ac:dyDescent="0.2">
      <c r="A736" s="15">
        <v>12</v>
      </c>
      <c r="B736" s="21" t="s">
        <v>697</v>
      </c>
      <c r="C736" s="20" t="s">
        <v>3</v>
      </c>
      <c r="D736" s="20">
        <v>60</v>
      </c>
      <c r="E736" s="18">
        <f t="shared" si="58"/>
        <v>0.82618079972947145</v>
      </c>
      <c r="F736" s="23">
        <v>0.63488054729999999</v>
      </c>
      <c r="G736" s="24">
        <f t="shared" si="59"/>
        <v>49.570847983768289</v>
      </c>
    </row>
    <row r="737" spans="1:7" s="6" customFormat="1" x14ac:dyDescent="0.2">
      <c r="A737" s="15">
        <v>13</v>
      </c>
      <c r="B737" s="25" t="s">
        <v>173</v>
      </c>
      <c r="C737" s="15" t="s">
        <v>4</v>
      </c>
      <c r="D737" s="17">
        <v>4</v>
      </c>
      <c r="E737" s="18">
        <f t="shared" si="58"/>
        <v>1.0355965302529151</v>
      </c>
      <c r="F737" s="18">
        <v>0.79580655000000011</v>
      </c>
      <c r="G737" s="19">
        <f t="shared" si="59"/>
        <v>4.1423861210116604</v>
      </c>
    </row>
    <row r="738" spans="1:7" s="6" customFormat="1" x14ac:dyDescent="0.2">
      <c r="A738" s="15">
        <v>14</v>
      </c>
      <c r="B738" s="25" t="s">
        <v>174</v>
      </c>
      <c r="C738" s="15" t="s">
        <v>4</v>
      </c>
      <c r="D738" s="17">
        <v>4</v>
      </c>
      <c r="E738" s="18">
        <f t="shared" si="58"/>
        <v>5.3008210021750868</v>
      </c>
      <c r="F738" s="18">
        <v>4.0734281650000002</v>
      </c>
      <c r="G738" s="19">
        <f t="shared" si="59"/>
        <v>21.203284008700347</v>
      </c>
    </row>
    <row r="739" spans="1:7" s="6" customFormat="1" x14ac:dyDescent="0.2">
      <c r="A739" s="15">
        <v>15</v>
      </c>
      <c r="B739" s="25" t="s">
        <v>175</v>
      </c>
      <c r="C739" s="15" t="s">
        <v>4</v>
      </c>
      <c r="D739" s="15">
        <v>6</v>
      </c>
      <c r="E739" s="18">
        <f t="shared" si="58"/>
        <v>5.1839465366179729</v>
      </c>
      <c r="F739" s="18">
        <v>3.9836157115000006</v>
      </c>
      <c r="G739" s="19">
        <f t="shared" si="59"/>
        <v>31.103679219707836</v>
      </c>
    </row>
    <row r="740" spans="1:7" s="6" customFormat="1" x14ac:dyDescent="0.2">
      <c r="A740" s="15">
        <v>16</v>
      </c>
      <c r="B740" s="25" t="s">
        <v>176</v>
      </c>
      <c r="C740" s="15" t="s">
        <v>4</v>
      </c>
      <c r="D740" s="15">
        <v>4</v>
      </c>
      <c r="E740" s="18">
        <f t="shared" si="58"/>
        <v>5.3244917800094393</v>
      </c>
      <c r="F740" s="18">
        <v>4.0916180290000002</v>
      </c>
      <c r="G740" s="19">
        <f t="shared" si="59"/>
        <v>21.297967120037757</v>
      </c>
    </row>
    <row r="741" spans="1:7" s="6" customFormat="1" x14ac:dyDescent="0.2">
      <c r="A741" s="15">
        <v>17</v>
      </c>
      <c r="B741" s="25" t="s">
        <v>177</v>
      </c>
      <c r="C741" s="15" t="s">
        <v>4</v>
      </c>
      <c r="D741" s="15">
        <v>4</v>
      </c>
      <c r="E741" s="18">
        <f t="shared" si="58"/>
        <v>4.6402216301917116</v>
      </c>
      <c r="F741" s="18">
        <v>3.5657890490000002</v>
      </c>
      <c r="G741" s="19">
        <f t="shared" si="59"/>
        <v>18.560886520766847</v>
      </c>
    </row>
    <row r="742" spans="1:7" s="6" customFormat="1" x14ac:dyDescent="0.2">
      <c r="A742" s="15">
        <v>18</v>
      </c>
      <c r="B742" s="25" t="s">
        <v>178</v>
      </c>
      <c r="C742" s="15" t="s">
        <v>4</v>
      </c>
      <c r="D742" s="15">
        <v>250</v>
      </c>
      <c r="E742" s="18">
        <f t="shared" si="58"/>
        <v>0.2248723894263473</v>
      </c>
      <c r="F742" s="18">
        <v>0.17280370800000003</v>
      </c>
      <c r="G742" s="19">
        <f t="shared" si="59"/>
        <v>56.218097356586824</v>
      </c>
    </row>
    <row r="743" spans="1:7" s="6" customFormat="1" x14ac:dyDescent="0.2">
      <c r="A743" s="15"/>
      <c r="B743" s="16" t="s">
        <v>179</v>
      </c>
      <c r="C743" s="15"/>
      <c r="D743" s="15"/>
      <c r="E743" s="18">
        <f t="shared" si="58"/>
        <v>0</v>
      </c>
      <c r="F743" s="18">
        <v>0</v>
      </c>
      <c r="G743" s="19">
        <f t="shared" si="59"/>
        <v>0</v>
      </c>
    </row>
    <row r="744" spans="1:7" s="6" customFormat="1" x14ac:dyDescent="0.2">
      <c r="A744" s="15">
        <v>19</v>
      </c>
      <c r="B744" s="25" t="s">
        <v>182</v>
      </c>
      <c r="C744" s="15" t="s">
        <v>35</v>
      </c>
      <c r="D744" s="15">
        <v>0.33500000000000002</v>
      </c>
      <c r="E744" s="18">
        <f t="shared" si="58"/>
        <v>187.76629886345421</v>
      </c>
      <c r="F744" s="18">
        <v>144.28944684500001</v>
      </c>
      <c r="G744" s="19">
        <f t="shared" si="59"/>
        <v>62.901710119257167</v>
      </c>
    </row>
    <row r="745" spans="1:7" x14ac:dyDescent="0.2">
      <c r="A745" s="15">
        <v>20</v>
      </c>
      <c r="B745" s="21" t="s">
        <v>698</v>
      </c>
      <c r="C745" s="20" t="s">
        <v>35</v>
      </c>
      <c r="D745" s="44">
        <v>0.27100000000000002</v>
      </c>
      <c r="E745" s="18">
        <f t="shared" si="58"/>
        <v>468.97728584310579</v>
      </c>
      <c r="F745" s="23">
        <v>360.38668050000001</v>
      </c>
      <c r="G745" s="24">
        <f t="shared" si="59"/>
        <v>127.09284446348168</v>
      </c>
    </row>
    <row r="746" spans="1:7" s="6" customFormat="1" x14ac:dyDescent="0.2">
      <c r="A746" s="15">
        <v>21</v>
      </c>
      <c r="B746" s="25" t="s">
        <v>180</v>
      </c>
      <c r="C746" s="15" t="s">
        <v>35</v>
      </c>
      <c r="D746" s="40">
        <v>4.7E-2</v>
      </c>
      <c r="E746" s="18">
        <f t="shared" si="58"/>
        <v>489.68921644816407</v>
      </c>
      <c r="F746" s="18">
        <v>376.30281150000002</v>
      </c>
      <c r="G746" s="19">
        <f t="shared" si="59"/>
        <v>23.01539317306371</v>
      </c>
    </row>
    <row r="747" spans="1:7" s="6" customFormat="1" x14ac:dyDescent="0.2">
      <c r="A747" s="15">
        <v>22</v>
      </c>
      <c r="B747" s="25" t="s">
        <v>181</v>
      </c>
      <c r="C747" s="15" t="s">
        <v>35</v>
      </c>
      <c r="D747" s="15">
        <v>1.7000000000000001E-2</v>
      </c>
      <c r="E747" s="18">
        <f t="shared" si="58"/>
        <v>528.15423042898658</v>
      </c>
      <c r="F747" s="18">
        <v>405.86134049999998</v>
      </c>
      <c r="G747" s="19">
        <f t="shared" si="59"/>
        <v>8.9786219172927719</v>
      </c>
    </row>
    <row r="748" spans="1:7" s="6" customFormat="1" x14ac:dyDescent="0.2">
      <c r="A748" s="15">
        <v>23</v>
      </c>
      <c r="B748" s="25" t="s">
        <v>183</v>
      </c>
      <c r="C748" s="15" t="s">
        <v>4</v>
      </c>
      <c r="D748" s="15">
        <v>144</v>
      </c>
      <c r="E748" s="18">
        <f t="shared" si="58"/>
        <v>7.397118073235108E-2</v>
      </c>
      <c r="F748" s="18">
        <v>5.6843325000000014E-2</v>
      </c>
      <c r="G748" s="19">
        <f t="shared" si="59"/>
        <v>10.651850025458556</v>
      </c>
    </row>
    <row r="749" spans="1:7" s="6" customFormat="1" x14ac:dyDescent="0.2">
      <c r="A749" s="15">
        <v>24</v>
      </c>
      <c r="B749" s="25" t="s">
        <v>161</v>
      </c>
      <c r="C749" s="15" t="s">
        <v>4</v>
      </c>
      <c r="D749" s="15">
        <v>24</v>
      </c>
      <c r="E749" s="18">
        <f t="shared" si="58"/>
        <v>8.8765416878821279E-2</v>
      </c>
      <c r="F749" s="18">
        <v>6.821199E-2</v>
      </c>
      <c r="G749" s="19">
        <f t="shared" si="59"/>
        <v>2.1303700050917107</v>
      </c>
    </row>
    <row r="750" spans="1:7" s="6" customFormat="1" x14ac:dyDescent="0.2">
      <c r="A750" s="15">
        <v>25</v>
      </c>
      <c r="B750" s="25" t="s">
        <v>186</v>
      </c>
      <c r="C750" s="15" t="s">
        <v>4</v>
      </c>
      <c r="D750" s="17">
        <v>24</v>
      </c>
      <c r="E750" s="18">
        <f t="shared" si="58"/>
        <v>8.8765416878821279E-2</v>
      </c>
      <c r="F750" s="18">
        <v>6.821199E-2</v>
      </c>
      <c r="G750" s="19">
        <f t="shared" si="59"/>
        <v>2.1303700050917107</v>
      </c>
    </row>
    <row r="751" spans="1:7" s="6" customFormat="1" x14ac:dyDescent="0.2">
      <c r="A751" s="15">
        <v>26</v>
      </c>
      <c r="B751" s="25" t="s">
        <v>184</v>
      </c>
      <c r="C751" s="15" t="s">
        <v>4</v>
      </c>
      <c r="D751" s="15">
        <v>24</v>
      </c>
      <c r="E751" s="18">
        <f t="shared" si="58"/>
        <v>8.8765416878821279E-2</v>
      </c>
      <c r="F751" s="18">
        <v>6.821199E-2</v>
      </c>
      <c r="G751" s="19">
        <f t="shared" si="59"/>
        <v>2.1303700050917107</v>
      </c>
    </row>
    <row r="752" spans="1:7" s="6" customFormat="1" x14ac:dyDescent="0.2">
      <c r="A752" s="15">
        <v>27</v>
      </c>
      <c r="B752" s="25" t="s">
        <v>185</v>
      </c>
      <c r="C752" s="15" t="s">
        <v>4</v>
      </c>
      <c r="D752" s="15">
        <v>24</v>
      </c>
      <c r="E752" s="18">
        <f t="shared" si="58"/>
        <v>8.8765416878821279E-2</v>
      </c>
      <c r="F752" s="18">
        <v>6.821199E-2</v>
      </c>
      <c r="G752" s="19">
        <f t="shared" si="59"/>
        <v>2.1303700050917107</v>
      </c>
    </row>
    <row r="753" spans="1:8" s="9" customFormat="1" x14ac:dyDescent="0.2">
      <c r="A753" s="28"/>
      <c r="B753" s="29" t="s">
        <v>2</v>
      </c>
      <c r="C753" s="28"/>
      <c r="D753" s="28"/>
      <c r="E753" s="30">
        <f t="shared" si="58"/>
        <v>0</v>
      </c>
      <c r="F753" s="31"/>
      <c r="G753" s="32">
        <f>SUM(G725:G752)</f>
        <v>2654.3290676537076</v>
      </c>
      <c r="H753" s="3"/>
    </row>
    <row r="754" spans="1:8" s="5" customFormat="1" x14ac:dyDescent="0.2">
      <c r="A754" s="13"/>
      <c r="B754" s="14" t="s">
        <v>557</v>
      </c>
      <c r="C754" s="13"/>
      <c r="D754" s="13"/>
      <c r="E754" s="30">
        <f t="shared" si="58"/>
        <v>0</v>
      </c>
      <c r="F754" s="13"/>
      <c r="G754" s="13"/>
    </row>
    <row r="755" spans="1:8" ht="36" x14ac:dyDescent="0.2">
      <c r="A755" s="41">
        <v>1</v>
      </c>
      <c r="B755" s="21" t="s">
        <v>187</v>
      </c>
      <c r="C755" s="20" t="s">
        <v>4</v>
      </c>
      <c r="D755" s="20">
        <v>1</v>
      </c>
      <c r="E755" s="18">
        <f>+F755*$E$12+786.267</f>
        <v>848.73021226200001</v>
      </c>
      <c r="F755" s="23">
        <v>48</v>
      </c>
      <c r="G755" s="24">
        <f t="shared" ref="G755:G778" si="60">D755*E755</f>
        <v>848.73021226200001</v>
      </c>
    </row>
    <row r="756" spans="1:8" ht="36" x14ac:dyDescent="0.2">
      <c r="A756" s="41">
        <v>2</v>
      </c>
      <c r="B756" s="21" t="s">
        <v>188</v>
      </c>
      <c r="C756" s="20" t="s">
        <v>4</v>
      </c>
      <c r="D756" s="20">
        <v>60</v>
      </c>
      <c r="E756" s="18">
        <f>+F756*$E$12+45.084</f>
        <v>47.035975383187505</v>
      </c>
      <c r="F756" s="23">
        <v>1.5</v>
      </c>
      <c r="G756" s="24">
        <f t="shared" si="60"/>
        <v>2822.1585229912503</v>
      </c>
    </row>
    <row r="757" spans="1:8" ht="36" x14ac:dyDescent="0.2">
      <c r="A757" s="20">
        <v>3</v>
      </c>
      <c r="B757" s="21" t="s">
        <v>189</v>
      </c>
      <c r="C757" s="20" t="s">
        <v>4</v>
      </c>
      <c r="D757" s="20">
        <v>1</v>
      </c>
      <c r="E757" s="18">
        <f t="shared" si="58"/>
        <v>27.052692694642751</v>
      </c>
      <c r="F757" s="23">
        <v>20.788704299999999</v>
      </c>
      <c r="G757" s="24">
        <f t="shared" si="60"/>
        <v>27.052692694642751</v>
      </c>
    </row>
    <row r="758" spans="1:8" ht="48" x14ac:dyDescent="0.2">
      <c r="A758" s="20">
        <v>4</v>
      </c>
      <c r="B758" s="21" t="s">
        <v>208</v>
      </c>
      <c r="C758" s="20" t="s">
        <v>4</v>
      </c>
      <c r="D758" s="20">
        <v>1</v>
      </c>
      <c r="E758" s="18">
        <f t="shared" si="58"/>
        <v>7.5022681905973512</v>
      </c>
      <c r="F758" s="23">
        <v>5.7651353509999996</v>
      </c>
      <c r="G758" s="24">
        <f t="shared" si="60"/>
        <v>7.5022681905973512</v>
      </c>
    </row>
    <row r="759" spans="1:8" ht="24" x14ac:dyDescent="0.2">
      <c r="A759" s="20">
        <v>5</v>
      </c>
      <c r="B759" s="21" t="s">
        <v>190</v>
      </c>
      <c r="C759" s="20" t="s">
        <v>4</v>
      </c>
      <c r="D759" s="20">
        <v>1</v>
      </c>
      <c r="E759" s="18">
        <f t="shared" si="58"/>
        <v>27.369336870969899</v>
      </c>
      <c r="F759" s="23">
        <v>21.032030250000002</v>
      </c>
      <c r="G759" s="24">
        <f t="shared" si="60"/>
        <v>27.369336870969899</v>
      </c>
    </row>
    <row r="760" spans="1:8" ht="36" x14ac:dyDescent="0.2">
      <c r="A760" s="20">
        <v>6</v>
      </c>
      <c r="B760" s="21" t="s">
        <v>191</v>
      </c>
      <c r="C760" s="20" t="s">
        <v>4</v>
      </c>
      <c r="D760" s="20">
        <v>1</v>
      </c>
      <c r="E760" s="18">
        <f t="shared" si="58"/>
        <v>68.163500608373468</v>
      </c>
      <c r="F760" s="23">
        <v>52.380399770000004</v>
      </c>
      <c r="G760" s="24">
        <f t="shared" si="60"/>
        <v>68.163500608373468</v>
      </c>
    </row>
    <row r="761" spans="1:8" ht="48" x14ac:dyDescent="0.2">
      <c r="A761" s="20">
        <v>7</v>
      </c>
      <c r="B761" s="21" t="s">
        <v>192</v>
      </c>
      <c r="C761" s="20" t="s">
        <v>4</v>
      </c>
      <c r="D761" s="20">
        <v>1</v>
      </c>
      <c r="E761" s="18">
        <f t="shared" si="58"/>
        <v>7.5022681905973512</v>
      </c>
      <c r="F761" s="23">
        <v>5.7651353509999996</v>
      </c>
      <c r="G761" s="24">
        <f t="shared" si="60"/>
        <v>7.5022681905973512</v>
      </c>
    </row>
    <row r="762" spans="1:8" ht="25.5" x14ac:dyDescent="0.2">
      <c r="A762" s="20">
        <v>8</v>
      </c>
      <c r="B762" s="21" t="s">
        <v>699</v>
      </c>
      <c r="C762" s="20" t="s">
        <v>3</v>
      </c>
      <c r="D762" s="20">
        <v>12</v>
      </c>
      <c r="E762" s="18">
        <f t="shared" si="58"/>
        <v>2.3623551042343527</v>
      </c>
      <c r="F762" s="23">
        <v>1.8153572462400001</v>
      </c>
      <c r="G762" s="24">
        <f t="shared" si="60"/>
        <v>28.348261250812232</v>
      </c>
    </row>
    <row r="763" spans="1:8" ht="48" x14ac:dyDescent="0.2">
      <c r="A763" s="20">
        <v>9</v>
      </c>
      <c r="B763" s="21" t="s">
        <v>193</v>
      </c>
      <c r="C763" s="20" t="s">
        <v>3</v>
      </c>
      <c r="D763" s="20">
        <v>310</v>
      </c>
      <c r="E763" s="18">
        <f t="shared" si="58"/>
        <v>0.69942378442651487</v>
      </c>
      <c r="F763" s="23">
        <v>0.53747382558000012</v>
      </c>
      <c r="G763" s="24">
        <f t="shared" si="60"/>
        <v>216.82137317221961</v>
      </c>
    </row>
    <row r="764" spans="1:8" ht="24" x14ac:dyDescent="0.2">
      <c r="A764" s="20">
        <v>10</v>
      </c>
      <c r="B764" s="21" t="s">
        <v>194</v>
      </c>
      <c r="C764" s="20" t="s">
        <v>305</v>
      </c>
      <c r="D764" s="20">
        <v>21</v>
      </c>
      <c r="E764" s="18">
        <f t="shared" si="58"/>
        <v>0.99121382181350448</v>
      </c>
      <c r="F764" s="23">
        <v>0.76170055500000011</v>
      </c>
      <c r="G764" s="24">
        <f t="shared" si="60"/>
        <v>20.815490258083592</v>
      </c>
    </row>
    <row r="765" spans="1:8" ht="25.5" x14ac:dyDescent="0.2">
      <c r="A765" s="20">
        <v>11</v>
      </c>
      <c r="B765" s="21" t="s">
        <v>700</v>
      </c>
      <c r="C765" s="20" t="s">
        <v>3</v>
      </c>
      <c r="D765" s="20">
        <v>135</v>
      </c>
      <c r="E765" s="18">
        <f t="shared" si="58"/>
        <v>1.0277277116025383</v>
      </c>
      <c r="F765" s="23">
        <v>0.78975973810000011</v>
      </c>
      <c r="G765" s="24">
        <f t="shared" si="60"/>
        <v>138.74324106634268</v>
      </c>
    </row>
    <row r="766" spans="1:8" x14ac:dyDescent="0.2">
      <c r="A766" s="20">
        <v>12</v>
      </c>
      <c r="B766" s="21" t="s">
        <v>195</v>
      </c>
      <c r="C766" s="20" t="s">
        <v>3</v>
      </c>
      <c r="D766" s="20">
        <v>14</v>
      </c>
      <c r="E766" s="18">
        <f t="shared" si="58"/>
        <v>1.4174984318664741</v>
      </c>
      <c r="F766" s="23">
        <v>1.0892799500000001</v>
      </c>
      <c r="G766" s="24">
        <f t="shared" si="60"/>
        <v>19.844978046130638</v>
      </c>
    </row>
    <row r="767" spans="1:8" ht="48" x14ac:dyDescent="0.2">
      <c r="A767" s="20">
        <v>13</v>
      </c>
      <c r="B767" s="21" t="s">
        <v>197</v>
      </c>
      <c r="C767" s="20" t="s">
        <v>3</v>
      </c>
      <c r="D767" s="20">
        <v>93</v>
      </c>
      <c r="E767" s="18">
        <f t="shared" si="58"/>
        <v>3.4147203116399534</v>
      </c>
      <c r="F767" s="23">
        <v>2.6240497250000003</v>
      </c>
      <c r="G767" s="24">
        <f t="shared" si="60"/>
        <v>317.56898898251569</v>
      </c>
    </row>
    <row r="768" spans="1:8" x14ac:dyDescent="0.2">
      <c r="A768" s="20">
        <v>14</v>
      </c>
      <c r="B768" s="21" t="s">
        <v>196</v>
      </c>
      <c r="C768" s="20" t="s">
        <v>4</v>
      </c>
      <c r="D768" s="20">
        <v>195</v>
      </c>
      <c r="E768" s="18">
        <f t="shared" si="58"/>
        <v>1.923250699041128</v>
      </c>
      <c r="F768" s="23">
        <v>1.4779264500000002</v>
      </c>
      <c r="G768" s="24">
        <f t="shared" si="60"/>
        <v>375.03388631301993</v>
      </c>
    </row>
    <row r="769" spans="1:8" x14ac:dyDescent="0.2">
      <c r="A769" s="20">
        <v>15</v>
      </c>
      <c r="B769" s="21" t="s">
        <v>198</v>
      </c>
      <c r="C769" s="20" t="s">
        <v>6</v>
      </c>
      <c r="D769" s="20">
        <v>96</v>
      </c>
      <c r="E769" s="18">
        <f t="shared" si="58"/>
        <v>1.153950419424677</v>
      </c>
      <c r="F769" s="23">
        <v>0.88675587000000022</v>
      </c>
      <c r="G769" s="24">
        <f t="shared" si="60"/>
        <v>110.77924026476899</v>
      </c>
    </row>
    <row r="770" spans="1:8" ht="36" x14ac:dyDescent="0.2">
      <c r="A770" s="20">
        <v>16</v>
      </c>
      <c r="B770" s="21" t="s">
        <v>199</v>
      </c>
      <c r="C770" s="20" t="s">
        <v>6</v>
      </c>
      <c r="D770" s="20">
        <v>96</v>
      </c>
      <c r="E770" s="18">
        <f t="shared" si="58"/>
        <v>1.020802294106445</v>
      </c>
      <c r="F770" s="23">
        <v>0.78443788500000011</v>
      </c>
      <c r="G770" s="24">
        <f t="shared" si="60"/>
        <v>97.997020234218724</v>
      </c>
    </row>
    <row r="771" spans="1:8" x14ac:dyDescent="0.2">
      <c r="A771" s="20">
        <v>17</v>
      </c>
      <c r="B771" s="21" t="s">
        <v>200</v>
      </c>
      <c r="C771" s="20" t="s">
        <v>6</v>
      </c>
      <c r="D771" s="20">
        <v>24</v>
      </c>
      <c r="E771" s="18">
        <f t="shared" ref="E771:E834" si="61">+F771*$E$12</f>
        <v>0.38465013980822554</v>
      </c>
      <c r="F771" s="23">
        <v>0.29558529</v>
      </c>
      <c r="G771" s="24">
        <f t="shared" si="60"/>
        <v>9.2316033553974126</v>
      </c>
    </row>
    <row r="772" spans="1:8" x14ac:dyDescent="0.2">
      <c r="A772" s="20">
        <v>18</v>
      </c>
      <c r="B772" s="21" t="s">
        <v>201</v>
      </c>
      <c r="C772" s="20" t="s">
        <v>6</v>
      </c>
      <c r="D772" s="20">
        <v>84</v>
      </c>
      <c r="E772" s="18">
        <f t="shared" si="61"/>
        <v>0.34470570221275604</v>
      </c>
      <c r="F772" s="23">
        <v>0.26488989450000006</v>
      </c>
      <c r="G772" s="24">
        <f t="shared" si="60"/>
        <v>28.955278985871509</v>
      </c>
    </row>
    <row r="773" spans="1:8" x14ac:dyDescent="0.2">
      <c r="A773" s="20">
        <v>19</v>
      </c>
      <c r="B773" s="21" t="s">
        <v>202</v>
      </c>
      <c r="C773" s="20" t="s">
        <v>6</v>
      </c>
      <c r="D773" s="20">
        <v>72</v>
      </c>
      <c r="E773" s="18">
        <f t="shared" si="61"/>
        <v>0.22191354219705325</v>
      </c>
      <c r="F773" s="23">
        <v>0.17052997500000003</v>
      </c>
      <c r="G773" s="24">
        <f t="shared" si="60"/>
        <v>15.977775038187835</v>
      </c>
    </row>
    <row r="774" spans="1:8" s="6" customFormat="1" ht="36" x14ac:dyDescent="0.2">
      <c r="A774" s="20">
        <v>20</v>
      </c>
      <c r="B774" s="25" t="s">
        <v>203</v>
      </c>
      <c r="C774" s="20" t="s">
        <v>6</v>
      </c>
      <c r="D774" s="17">
        <v>18</v>
      </c>
      <c r="E774" s="18">
        <f t="shared" si="61"/>
        <v>0.3254731952223448</v>
      </c>
      <c r="F774" s="18">
        <v>0.25011063000000006</v>
      </c>
      <c r="G774" s="19">
        <f t="shared" si="60"/>
        <v>5.8585175140022061</v>
      </c>
    </row>
    <row r="775" spans="1:8" s="6" customFormat="1" x14ac:dyDescent="0.2">
      <c r="A775" s="20">
        <v>21</v>
      </c>
      <c r="B775" s="25" t="s">
        <v>204</v>
      </c>
      <c r="C775" s="15" t="s">
        <v>4</v>
      </c>
      <c r="D775" s="15">
        <v>24</v>
      </c>
      <c r="E775" s="18">
        <f t="shared" si="61"/>
        <v>7.397118073235108E-2</v>
      </c>
      <c r="F775" s="18">
        <v>5.6843325000000014E-2</v>
      </c>
      <c r="G775" s="19">
        <f t="shared" si="60"/>
        <v>1.7753083375764258</v>
      </c>
    </row>
    <row r="776" spans="1:8" s="6" customFormat="1" ht="24" x14ac:dyDescent="0.2">
      <c r="A776" s="20">
        <v>22</v>
      </c>
      <c r="B776" s="25" t="s">
        <v>205</v>
      </c>
      <c r="C776" s="15" t="s">
        <v>4</v>
      </c>
      <c r="D776" s="15">
        <v>4</v>
      </c>
      <c r="E776" s="18">
        <f t="shared" si="61"/>
        <v>2.4558432003140562</v>
      </c>
      <c r="F776" s="18">
        <v>1.8871983900000004</v>
      </c>
      <c r="G776" s="19">
        <f t="shared" si="60"/>
        <v>9.8233728012562249</v>
      </c>
    </row>
    <row r="777" spans="1:8" s="6" customFormat="1" x14ac:dyDescent="0.2">
      <c r="A777" s="20">
        <v>23</v>
      </c>
      <c r="B777" s="25" t="s">
        <v>206</v>
      </c>
      <c r="C777" s="20" t="s">
        <v>6</v>
      </c>
      <c r="D777" s="15">
        <v>60</v>
      </c>
      <c r="E777" s="18">
        <f t="shared" si="61"/>
        <v>1.6266461526562501</v>
      </c>
      <c r="F777" s="18">
        <v>1.25</v>
      </c>
      <c r="G777" s="19">
        <f t="shared" si="60"/>
        <v>97.59876915937501</v>
      </c>
    </row>
    <row r="778" spans="1:8" x14ac:dyDescent="0.2">
      <c r="A778" s="20">
        <v>24</v>
      </c>
      <c r="B778" s="21" t="s">
        <v>207</v>
      </c>
      <c r="C778" s="20" t="s">
        <v>6</v>
      </c>
      <c r="D778" s="20">
        <v>1</v>
      </c>
      <c r="E778" s="18">
        <f t="shared" si="61"/>
        <v>63.120897834441976</v>
      </c>
      <c r="F778" s="23">
        <v>48.505400000000002</v>
      </c>
      <c r="G778" s="24">
        <f t="shared" si="60"/>
        <v>63.120897834441976</v>
      </c>
    </row>
    <row r="779" spans="1:8" s="9" customFormat="1" x14ac:dyDescent="0.2">
      <c r="A779" s="28"/>
      <c r="B779" s="29" t="s">
        <v>2</v>
      </c>
      <c r="C779" s="28"/>
      <c r="D779" s="28"/>
      <c r="E779" s="30">
        <f t="shared" si="61"/>
        <v>0</v>
      </c>
      <c r="F779" s="31"/>
      <c r="G779" s="32">
        <f>SUM(G755:G778)</f>
        <v>5366.7728044226515</v>
      </c>
      <c r="H779" s="3"/>
    </row>
    <row r="780" spans="1:8" s="5" customFormat="1" x14ac:dyDescent="0.2">
      <c r="A780" s="13"/>
      <c r="B780" s="14" t="s">
        <v>558</v>
      </c>
      <c r="C780" s="13"/>
      <c r="D780" s="13"/>
      <c r="E780" s="30">
        <f t="shared" si="61"/>
        <v>0</v>
      </c>
      <c r="F780" s="13"/>
      <c r="G780" s="13"/>
    </row>
    <row r="781" spans="1:8" s="6" customFormat="1" x14ac:dyDescent="0.2">
      <c r="A781" s="15"/>
      <c r="B781" s="46" t="s">
        <v>119</v>
      </c>
      <c r="C781" s="20"/>
      <c r="D781" s="17"/>
      <c r="E781" s="18">
        <f t="shared" si="61"/>
        <v>0</v>
      </c>
      <c r="F781" s="18">
        <v>0</v>
      </c>
      <c r="G781" s="19">
        <f t="shared" ref="G781:G803" si="62">D781*E781</f>
        <v>0</v>
      </c>
    </row>
    <row r="782" spans="1:8" ht="24" x14ac:dyDescent="0.2">
      <c r="A782" s="20">
        <v>1</v>
      </c>
      <c r="B782" s="21" t="s">
        <v>726</v>
      </c>
      <c r="C782" s="20" t="s">
        <v>581</v>
      </c>
      <c r="D782" s="22">
        <v>633</v>
      </c>
      <c r="E782" s="18">
        <f t="shared" si="61"/>
        <v>0.49916653269500616</v>
      </c>
      <c r="F782" s="23">
        <v>0.38358567710000002</v>
      </c>
      <c r="G782" s="24">
        <f t="shared" si="62"/>
        <v>315.97241519593888</v>
      </c>
    </row>
    <row r="783" spans="1:8" x14ac:dyDescent="0.2">
      <c r="A783" s="20">
        <v>2</v>
      </c>
      <c r="B783" s="21" t="s">
        <v>387</v>
      </c>
      <c r="C783" s="20" t="s">
        <v>35</v>
      </c>
      <c r="D783" s="20">
        <v>880</v>
      </c>
      <c r="E783" s="18">
        <f t="shared" si="61"/>
        <v>1.2892785694101139</v>
      </c>
      <c r="F783" s="23">
        <v>0.99074910000000005</v>
      </c>
      <c r="G783" s="24">
        <f t="shared" si="62"/>
        <v>1134.5651410809003</v>
      </c>
    </row>
    <row r="784" spans="1:8" ht="24" x14ac:dyDescent="0.2">
      <c r="A784" s="20">
        <v>3</v>
      </c>
      <c r="B784" s="25" t="s">
        <v>373</v>
      </c>
      <c r="C784" s="20" t="s">
        <v>581</v>
      </c>
      <c r="D784" s="22">
        <v>395</v>
      </c>
      <c r="E784" s="18">
        <f t="shared" si="61"/>
        <v>0.11642576172248907</v>
      </c>
      <c r="F784" s="23">
        <v>8.9467645999999998E-2</v>
      </c>
      <c r="G784" s="24">
        <f t="shared" si="62"/>
        <v>45.988175880383181</v>
      </c>
    </row>
    <row r="785" spans="1:8" ht="24" x14ac:dyDescent="0.2">
      <c r="A785" s="20">
        <v>4</v>
      </c>
      <c r="B785" s="25" t="s">
        <v>727</v>
      </c>
      <c r="C785" s="20" t="s">
        <v>581</v>
      </c>
      <c r="D785" s="22">
        <v>35</v>
      </c>
      <c r="E785" s="18">
        <f t="shared" si="61"/>
        <v>0.64234476132608798</v>
      </c>
      <c r="F785" s="23">
        <v>0.49361131819999998</v>
      </c>
      <c r="G785" s="24">
        <f t="shared" si="62"/>
        <v>22.482066646413081</v>
      </c>
    </row>
    <row r="786" spans="1:8" x14ac:dyDescent="0.2">
      <c r="A786" s="20">
        <v>5</v>
      </c>
      <c r="B786" s="21" t="s">
        <v>387</v>
      </c>
      <c r="C786" s="20" t="s">
        <v>35</v>
      </c>
      <c r="D786" s="20">
        <v>49</v>
      </c>
      <c r="E786" s="18">
        <f t="shared" si="61"/>
        <v>1.2892785694101139</v>
      </c>
      <c r="F786" s="23">
        <v>0.99074910000000005</v>
      </c>
      <c r="G786" s="24">
        <f t="shared" si="62"/>
        <v>63.174649901095577</v>
      </c>
    </row>
    <row r="787" spans="1:8" s="6" customFormat="1" ht="13.5" x14ac:dyDescent="0.2">
      <c r="A787" s="20">
        <v>6</v>
      </c>
      <c r="B787" s="25" t="s">
        <v>374</v>
      </c>
      <c r="C787" s="20" t="s">
        <v>569</v>
      </c>
      <c r="D787" s="17">
        <v>35</v>
      </c>
      <c r="E787" s="18">
        <f t="shared" si="61"/>
        <v>0.38678357082303422</v>
      </c>
      <c r="F787" s="18">
        <v>0.29722473000000005</v>
      </c>
      <c r="G787" s="19">
        <f t="shared" si="62"/>
        <v>13.537424978806198</v>
      </c>
      <c r="H787" s="3"/>
    </row>
    <row r="788" spans="1:8" s="6" customFormat="1" ht="13.5" x14ac:dyDescent="0.2">
      <c r="A788" s="20">
        <v>7</v>
      </c>
      <c r="B788" s="25" t="s">
        <v>375</v>
      </c>
      <c r="C788" s="20" t="s">
        <v>569</v>
      </c>
      <c r="D788" s="17">
        <v>35</v>
      </c>
      <c r="E788" s="18">
        <f t="shared" si="61"/>
        <v>0.36256076133714721</v>
      </c>
      <c r="F788" s="18">
        <v>0.27861065600000001</v>
      </c>
      <c r="G788" s="19">
        <f t="shared" si="62"/>
        <v>12.689626646800152</v>
      </c>
      <c r="H788" s="3"/>
    </row>
    <row r="789" spans="1:8" s="6" customFormat="1" ht="13.5" x14ac:dyDescent="0.2">
      <c r="A789" s="20">
        <v>8</v>
      </c>
      <c r="B789" s="25" t="s">
        <v>376</v>
      </c>
      <c r="C789" s="20" t="s">
        <v>569</v>
      </c>
      <c r="D789" s="17">
        <v>35</v>
      </c>
      <c r="E789" s="18">
        <f t="shared" si="61"/>
        <v>0.36895579419831037</v>
      </c>
      <c r="F789" s="18">
        <v>0.28352493379999999</v>
      </c>
      <c r="G789" s="19">
        <f t="shared" si="62"/>
        <v>12.913452796940863</v>
      </c>
      <c r="H789" s="3"/>
    </row>
    <row r="790" spans="1:8" s="6" customFormat="1" ht="24" x14ac:dyDescent="0.2">
      <c r="A790" s="20">
        <v>9</v>
      </c>
      <c r="B790" s="25" t="s">
        <v>388</v>
      </c>
      <c r="C790" s="20" t="s">
        <v>701</v>
      </c>
      <c r="D790" s="15">
        <v>1005</v>
      </c>
      <c r="E790" s="18">
        <f t="shared" si="61"/>
        <v>1.1720714267364672E-2</v>
      </c>
      <c r="F790" s="18">
        <v>9.0068100000000005E-3</v>
      </c>
      <c r="G790" s="19">
        <f t="shared" si="62"/>
        <v>11.779317838701495</v>
      </c>
      <c r="H790" s="3"/>
    </row>
    <row r="791" spans="1:8" s="6" customFormat="1" ht="24" x14ac:dyDescent="0.2">
      <c r="A791" s="20">
        <v>10</v>
      </c>
      <c r="B791" s="25" t="s">
        <v>377</v>
      </c>
      <c r="C791" s="20" t="s">
        <v>701</v>
      </c>
      <c r="D791" s="15">
        <v>577</v>
      </c>
      <c r="E791" s="18">
        <f t="shared" si="61"/>
        <v>1.1720714267364672E-2</v>
      </c>
      <c r="F791" s="18">
        <v>9.0068100000000005E-3</v>
      </c>
      <c r="G791" s="19">
        <f t="shared" si="62"/>
        <v>6.7628521322694155</v>
      </c>
      <c r="H791" s="3"/>
    </row>
    <row r="792" spans="1:8" ht="15" x14ac:dyDescent="0.2">
      <c r="A792" s="20">
        <v>11</v>
      </c>
      <c r="B792" s="21" t="s">
        <v>428</v>
      </c>
      <c r="C792" s="20" t="s">
        <v>570</v>
      </c>
      <c r="D792" s="22">
        <v>2200</v>
      </c>
      <c r="E792" s="18">
        <f t="shared" si="61"/>
        <v>0.38008068775997433</v>
      </c>
      <c r="F792" s="23">
        <v>0.29207388400000001</v>
      </c>
      <c r="G792" s="24">
        <f t="shared" si="62"/>
        <v>836.17751307194351</v>
      </c>
    </row>
    <row r="793" spans="1:8" s="6" customFormat="1" x14ac:dyDescent="0.2">
      <c r="A793" s="15"/>
      <c r="B793" s="16" t="s">
        <v>323</v>
      </c>
      <c r="C793" s="15"/>
      <c r="D793" s="15"/>
      <c r="E793" s="18">
        <f t="shared" si="61"/>
        <v>0</v>
      </c>
      <c r="F793" s="18">
        <v>0</v>
      </c>
      <c r="G793" s="19">
        <f t="shared" si="62"/>
        <v>0</v>
      </c>
      <c r="H793" s="3"/>
    </row>
    <row r="794" spans="1:8" s="6" customFormat="1" ht="24" x14ac:dyDescent="0.2">
      <c r="A794" s="15">
        <v>1</v>
      </c>
      <c r="B794" s="25" t="s">
        <v>378</v>
      </c>
      <c r="C794" s="20" t="s">
        <v>569</v>
      </c>
      <c r="D794" s="15">
        <v>180</v>
      </c>
      <c r="E794" s="18">
        <f t="shared" si="61"/>
        <v>10.310575137509886</v>
      </c>
      <c r="F794" s="18">
        <v>7.9231853226600002</v>
      </c>
      <c r="G794" s="19">
        <f t="shared" si="62"/>
        <v>1855.9035247517795</v>
      </c>
      <c r="H794" s="3"/>
    </row>
    <row r="795" spans="1:8" ht="24" x14ac:dyDescent="0.2">
      <c r="A795" s="15">
        <v>2</v>
      </c>
      <c r="B795" s="21" t="s">
        <v>379</v>
      </c>
      <c r="C795" s="20" t="s">
        <v>571</v>
      </c>
      <c r="D795" s="20">
        <v>1582</v>
      </c>
      <c r="E795" s="18">
        <f t="shared" si="61"/>
        <v>1.4781734919750604</v>
      </c>
      <c r="F795" s="23">
        <v>1.13590584034</v>
      </c>
      <c r="G795" s="24">
        <f t="shared" si="62"/>
        <v>2338.4704643045457</v>
      </c>
    </row>
    <row r="796" spans="1:8" ht="25.5" x14ac:dyDescent="0.2">
      <c r="A796" s="15">
        <v>3</v>
      </c>
      <c r="B796" s="21" t="s">
        <v>702</v>
      </c>
      <c r="C796" s="20" t="s">
        <v>571</v>
      </c>
      <c r="D796" s="20">
        <v>1582</v>
      </c>
      <c r="E796" s="18">
        <f t="shared" si="61"/>
        <v>1.6045424624317939</v>
      </c>
      <c r="F796" s="23">
        <v>1.2330143681000001</v>
      </c>
      <c r="G796" s="24">
        <f t="shared" si="62"/>
        <v>2538.3861755670978</v>
      </c>
    </row>
    <row r="797" spans="1:8" s="6" customFormat="1" ht="24" x14ac:dyDescent="0.2">
      <c r="A797" s="15">
        <v>4</v>
      </c>
      <c r="B797" s="25" t="s">
        <v>382</v>
      </c>
      <c r="C797" s="15" t="s">
        <v>571</v>
      </c>
      <c r="D797" s="20">
        <v>1582</v>
      </c>
      <c r="E797" s="18">
        <f t="shared" si="61"/>
        <v>5.6170811948839372</v>
      </c>
      <c r="F797" s="18">
        <v>4.3164590419000017</v>
      </c>
      <c r="G797" s="19">
        <f t="shared" si="62"/>
        <v>8886.2224503063881</v>
      </c>
      <c r="H797" s="3"/>
    </row>
    <row r="798" spans="1:8" ht="24" x14ac:dyDescent="0.2">
      <c r="A798" s="15">
        <v>5</v>
      </c>
      <c r="B798" s="25" t="s">
        <v>320</v>
      </c>
      <c r="C798" s="20" t="s">
        <v>701</v>
      </c>
      <c r="D798" s="20">
        <v>1582</v>
      </c>
      <c r="E798" s="18">
        <f t="shared" si="61"/>
        <v>4.2134691710042294</v>
      </c>
      <c r="F798" s="23">
        <v>3.2378501342500008</v>
      </c>
      <c r="G798" s="24">
        <f t="shared" si="62"/>
        <v>6665.7082285286906</v>
      </c>
    </row>
    <row r="799" spans="1:8" s="6" customFormat="1" x14ac:dyDescent="0.2">
      <c r="A799" s="15"/>
      <c r="B799" s="16" t="s">
        <v>324</v>
      </c>
      <c r="C799" s="15"/>
      <c r="D799" s="15"/>
      <c r="E799" s="18">
        <f t="shared" si="61"/>
        <v>0</v>
      </c>
      <c r="F799" s="18">
        <v>0</v>
      </c>
      <c r="G799" s="19">
        <f t="shared" si="62"/>
        <v>0</v>
      </c>
      <c r="H799" s="3"/>
    </row>
    <row r="800" spans="1:8" ht="24" x14ac:dyDescent="0.2">
      <c r="A800" s="20">
        <v>1</v>
      </c>
      <c r="B800" s="21" t="s">
        <v>380</v>
      </c>
      <c r="C800" s="20" t="s">
        <v>571</v>
      </c>
      <c r="D800" s="22">
        <v>679</v>
      </c>
      <c r="E800" s="18">
        <f t="shared" si="61"/>
        <v>1.5870112700659242</v>
      </c>
      <c r="F800" s="23">
        <v>1.2195424827600001</v>
      </c>
      <c r="G800" s="24">
        <f t="shared" si="62"/>
        <v>1077.5806523747626</v>
      </c>
    </row>
    <row r="801" spans="1:8" ht="24" x14ac:dyDescent="0.2">
      <c r="A801" s="20">
        <v>2</v>
      </c>
      <c r="B801" s="21" t="s">
        <v>220</v>
      </c>
      <c r="C801" s="20" t="s">
        <v>701</v>
      </c>
      <c r="D801" s="22">
        <v>679</v>
      </c>
      <c r="E801" s="18">
        <f t="shared" si="61"/>
        <v>3.3934575951340493</v>
      </c>
      <c r="F801" s="23">
        <v>2.6077103412999998</v>
      </c>
      <c r="G801" s="24">
        <f t="shared" si="62"/>
        <v>2304.1577070960193</v>
      </c>
    </row>
    <row r="802" spans="1:8" ht="24" x14ac:dyDescent="0.2">
      <c r="A802" s="20">
        <v>3</v>
      </c>
      <c r="B802" s="21" t="s">
        <v>218</v>
      </c>
      <c r="C802" s="20" t="s">
        <v>3</v>
      </c>
      <c r="D802" s="20">
        <v>668</v>
      </c>
      <c r="E802" s="18">
        <f t="shared" si="61"/>
        <v>12.825803379954845</v>
      </c>
      <c r="F802" s="23">
        <v>9.8560182857000012</v>
      </c>
      <c r="G802" s="24">
        <f t="shared" si="62"/>
        <v>8567.6366578098368</v>
      </c>
    </row>
    <row r="803" spans="1:8" ht="24" x14ac:dyDescent="0.2">
      <c r="A803" s="20">
        <v>4</v>
      </c>
      <c r="B803" s="21" t="s">
        <v>219</v>
      </c>
      <c r="C803" s="20" t="s">
        <v>3</v>
      </c>
      <c r="D803" s="20">
        <v>388</v>
      </c>
      <c r="E803" s="18">
        <f t="shared" si="61"/>
        <v>9.8962487382308133</v>
      </c>
      <c r="F803" s="23">
        <v>7.6047952424000007</v>
      </c>
      <c r="G803" s="24">
        <f t="shared" si="62"/>
        <v>3839.7445104335557</v>
      </c>
    </row>
    <row r="804" spans="1:8" x14ac:dyDescent="0.2">
      <c r="A804" s="20"/>
      <c r="B804" s="46" t="s">
        <v>560</v>
      </c>
      <c r="C804" s="20"/>
      <c r="D804" s="20"/>
      <c r="E804" s="18">
        <f t="shared" si="61"/>
        <v>0</v>
      </c>
      <c r="F804" s="23"/>
      <c r="G804" s="24"/>
    </row>
    <row r="805" spans="1:8" x14ac:dyDescent="0.2">
      <c r="A805" s="20">
        <v>1</v>
      </c>
      <c r="B805" s="21" t="s">
        <v>539</v>
      </c>
      <c r="C805" s="20" t="s">
        <v>540</v>
      </c>
      <c r="D805" s="20">
        <v>294</v>
      </c>
      <c r="E805" s="18">
        <f t="shared" si="61"/>
        <v>0.23670336687915744</v>
      </c>
      <c r="F805" s="23">
        <v>0.18189525000000001</v>
      </c>
      <c r="G805" s="24">
        <f t="shared" ref="G805:G837" si="63">D805*E805</f>
        <v>69.590789862472292</v>
      </c>
    </row>
    <row r="806" spans="1:8" x14ac:dyDescent="0.2">
      <c r="A806" s="20">
        <v>2</v>
      </c>
      <c r="B806" s="21" t="s">
        <v>541</v>
      </c>
      <c r="C806" s="20" t="s">
        <v>540</v>
      </c>
      <c r="D806" s="20">
        <v>294</v>
      </c>
      <c r="E806" s="18">
        <f t="shared" si="61"/>
        <v>0.7518926012777708</v>
      </c>
      <c r="F806" s="23">
        <v>0.57779360930000001</v>
      </c>
      <c r="G806" s="24">
        <f t="shared" si="63"/>
        <v>221.05642477566462</v>
      </c>
    </row>
    <row r="807" spans="1:8" x14ac:dyDescent="0.2">
      <c r="A807" s="20">
        <v>3</v>
      </c>
      <c r="B807" s="21" t="s">
        <v>542</v>
      </c>
      <c r="C807" s="20" t="s">
        <v>417</v>
      </c>
      <c r="D807" s="20">
        <v>588</v>
      </c>
      <c r="E807" s="18">
        <f t="shared" si="61"/>
        <v>1.2892785694101139</v>
      </c>
      <c r="F807" s="23">
        <v>0.99074910000000005</v>
      </c>
      <c r="G807" s="24">
        <f t="shared" si="63"/>
        <v>758.09579881314698</v>
      </c>
    </row>
    <row r="808" spans="1:8" x14ac:dyDescent="0.2">
      <c r="A808" s="20">
        <v>4</v>
      </c>
      <c r="B808" s="21" t="s">
        <v>543</v>
      </c>
      <c r="C808" s="20" t="s">
        <v>544</v>
      </c>
      <c r="D808" s="20">
        <v>815</v>
      </c>
      <c r="E808" s="18">
        <f t="shared" si="61"/>
        <v>5.391528562987748E-3</v>
      </c>
      <c r="F808" s="45">
        <v>4.1431325999999992E-3</v>
      </c>
      <c r="G808" s="24">
        <f t="shared" si="63"/>
        <v>4.3940957788350143</v>
      </c>
    </row>
    <row r="809" spans="1:8" s="6" customFormat="1" ht="24" x14ac:dyDescent="0.2">
      <c r="A809" s="15">
        <v>5</v>
      </c>
      <c r="B809" s="25" t="s">
        <v>378</v>
      </c>
      <c r="C809" s="20" t="s">
        <v>569</v>
      </c>
      <c r="D809" s="15">
        <v>81.5</v>
      </c>
      <c r="E809" s="18">
        <f t="shared" si="61"/>
        <v>10.310575137509886</v>
      </c>
      <c r="F809" s="18">
        <v>7.9231853226600002</v>
      </c>
      <c r="G809" s="19">
        <f t="shared" si="63"/>
        <v>840.31187370705572</v>
      </c>
      <c r="H809" s="3"/>
    </row>
    <row r="810" spans="1:8" ht="24" x14ac:dyDescent="0.2">
      <c r="A810" s="15">
        <v>6</v>
      </c>
      <c r="B810" s="21" t="s">
        <v>379</v>
      </c>
      <c r="C810" s="20" t="s">
        <v>571</v>
      </c>
      <c r="D810" s="20">
        <v>815</v>
      </c>
      <c r="E810" s="18">
        <f t="shared" si="61"/>
        <v>1.4781734919750604</v>
      </c>
      <c r="F810" s="23">
        <v>1.13590584034</v>
      </c>
      <c r="G810" s="24">
        <f t="shared" si="63"/>
        <v>1204.7113959596743</v>
      </c>
    </row>
    <row r="811" spans="1:8" ht="25.5" x14ac:dyDescent="0.2">
      <c r="A811" s="15">
        <v>7</v>
      </c>
      <c r="B811" s="21" t="s">
        <v>702</v>
      </c>
      <c r="C811" s="20" t="s">
        <v>571</v>
      </c>
      <c r="D811" s="20">
        <v>815</v>
      </c>
      <c r="E811" s="18">
        <f t="shared" si="61"/>
        <v>1.6045424624317939</v>
      </c>
      <c r="F811" s="23">
        <v>1.2330143681000001</v>
      </c>
      <c r="G811" s="24">
        <f t="shared" si="63"/>
        <v>1307.702106881912</v>
      </c>
    </row>
    <row r="812" spans="1:8" s="6" customFormat="1" ht="24" x14ac:dyDescent="0.2">
      <c r="A812" s="15">
        <v>8</v>
      </c>
      <c r="B812" s="25" t="s">
        <v>382</v>
      </c>
      <c r="C812" s="15" t="s">
        <v>571</v>
      </c>
      <c r="D812" s="20">
        <v>815</v>
      </c>
      <c r="E812" s="18">
        <f t="shared" si="61"/>
        <v>5.6170811948839372</v>
      </c>
      <c r="F812" s="18">
        <v>4.3164590419000017</v>
      </c>
      <c r="G812" s="19">
        <f t="shared" si="63"/>
        <v>4577.9211738304084</v>
      </c>
      <c r="H812" s="3"/>
    </row>
    <row r="813" spans="1:8" ht="24" x14ac:dyDescent="0.2">
      <c r="A813" s="15">
        <v>9</v>
      </c>
      <c r="B813" s="25" t="s">
        <v>320</v>
      </c>
      <c r="C813" s="20" t="s">
        <v>701</v>
      </c>
      <c r="D813" s="20">
        <v>815</v>
      </c>
      <c r="E813" s="18">
        <f t="shared" si="61"/>
        <v>4.2134691710042294</v>
      </c>
      <c r="F813" s="23">
        <v>3.2378501342500008</v>
      </c>
      <c r="G813" s="24">
        <f t="shared" si="63"/>
        <v>3433.9773743684468</v>
      </c>
    </row>
    <row r="814" spans="1:8" s="6" customFormat="1" x14ac:dyDescent="0.2">
      <c r="A814" s="15"/>
      <c r="B814" s="16" t="s">
        <v>325</v>
      </c>
      <c r="C814" s="15"/>
      <c r="D814" s="15"/>
      <c r="E814" s="18">
        <f t="shared" ref="E814" si="64">+F814*$E$13</f>
        <v>0</v>
      </c>
      <c r="F814" s="18">
        <v>0</v>
      </c>
      <c r="G814" s="66">
        <f t="shared" ref="G814:G820" si="65">+D814*E814</f>
        <v>0</v>
      </c>
      <c r="H814" s="3"/>
    </row>
    <row r="815" spans="1:8" s="6" customFormat="1" ht="13.5" x14ac:dyDescent="0.2">
      <c r="A815" s="20">
        <v>1</v>
      </c>
      <c r="B815" s="25" t="s">
        <v>728</v>
      </c>
      <c r="C815" s="20" t="s">
        <v>569</v>
      </c>
      <c r="D815" s="15">
        <v>90</v>
      </c>
      <c r="E815" s="18">
        <f t="shared" si="61"/>
        <v>10.310575137509886</v>
      </c>
      <c r="F815" s="18">
        <v>7.9231853226600002</v>
      </c>
      <c r="G815" s="66">
        <f t="shared" si="65"/>
        <v>927.95176237588976</v>
      </c>
      <c r="H815" s="3"/>
    </row>
    <row r="816" spans="1:8" s="6" customFormat="1" ht="24" x14ac:dyDescent="0.2">
      <c r="A816" s="20">
        <v>2</v>
      </c>
      <c r="B816" s="25" t="s">
        <v>729</v>
      </c>
      <c r="C816" s="20" t="s">
        <v>569</v>
      </c>
      <c r="D816" s="15">
        <v>90</v>
      </c>
      <c r="E816" s="18">
        <f t="shared" si="61"/>
        <v>10.790519830629819</v>
      </c>
      <c r="F816" s="18">
        <v>8.2919999326599996</v>
      </c>
      <c r="G816" s="66">
        <f t="shared" si="65"/>
        <v>971.1467847566837</v>
      </c>
      <c r="H816" s="3"/>
    </row>
    <row r="817" spans="1:8" s="6" customFormat="1" ht="36" x14ac:dyDescent="0.2">
      <c r="A817" s="20">
        <v>3</v>
      </c>
      <c r="B817" s="25" t="s">
        <v>730</v>
      </c>
      <c r="C817" s="20" t="s">
        <v>569</v>
      </c>
      <c r="D817" s="15">
        <v>90</v>
      </c>
      <c r="E817" s="18">
        <f t="shared" si="61"/>
        <v>44.800997146675122</v>
      </c>
      <c r="F817" s="18">
        <v>34.427429924999998</v>
      </c>
      <c r="G817" s="66">
        <f t="shared" si="65"/>
        <v>4032.0897432007609</v>
      </c>
      <c r="H817" s="3"/>
    </row>
    <row r="818" spans="1:8" s="6" customFormat="1" ht="24" x14ac:dyDescent="0.2">
      <c r="A818" s="20">
        <v>4</v>
      </c>
      <c r="B818" s="25" t="s">
        <v>731</v>
      </c>
      <c r="C818" s="20" t="s">
        <v>571</v>
      </c>
      <c r="D818" s="15">
        <v>1124</v>
      </c>
      <c r="E818" s="18">
        <f t="shared" si="61"/>
        <v>1.1135116642338272</v>
      </c>
      <c r="F818" s="18">
        <v>0.85568061500000003</v>
      </c>
      <c r="G818" s="66">
        <f t="shared" si="65"/>
        <v>1251.5871105988217</v>
      </c>
      <c r="H818" s="3"/>
    </row>
    <row r="819" spans="1:8" s="6" customFormat="1" ht="24" x14ac:dyDescent="0.2">
      <c r="A819" s="20">
        <v>5</v>
      </c>
      <c r="B819" s="25" t="s">
        <v>732</v>
      </c>
      <c r="C819" s="20" t="s">
        <v>420</v>
      </c>
      <c r="D819" s="15">
        <v>1124</v>
      </c>
      <c r="E819" s="18">
        <f t="shared" si="61"/>
        <v>0.17753083375764256</v>
      </c>
      <c r="F819" s="18">
        <v>0.13642398</v>
      </c>
      <c r="G819" s="66">
        <f t="shared" si="65"/>
        <v>199.54465714359023</v>
      </c>
      <c r="H819" s="3"/>
    </row>
    <row r="820" spans="1:8" s="6" customFormat="1" ht="36" x14ac:dyDescent="0.2">
      <c r="A820" s="20">
        <v>6</v>
      </c>
      <c r="B820" s="25" t="s">
        <v>733</v>
      </c>
      <c r="C820" s="20" t="s">
        <v>571</v>
      </c>
      <c r="D820" s="15">
        <v>1124</v>
      </c>
      <c r="E820" s="18">
        <f t="shared" si="61"/>
        <v>10.987174280873569</v>
      </c>
      <c r="F820" s="18">
        <v>8.4431194999999999</v>
      </c>
      <c r="G820" s="66">
        <f t="shared" si="65"/>
        <v>12349.583891701892</v>
      </c>
      <c r="H820" s="3"/>
    </row>
    <row r="821" spans="1:8" s="6" customFormat="1" x14ac:dyDescent="0.2">
      <c r="A821" s="15"/>
      <c r="B821" s="16" t="s">
        <v>734</v>
      </c>
      <c r="C821" s="15"/>
      <c r="D821" s="17"/>
      <c r="E821" s="18">
        <f t="shared" si="61"/>
        <v>0</v>
      </c>
      <c r="F821" s="18">
        <v>0</v>
      </c>
      <c r="G821" s="19">
        <f t="shared" si="63"/>
        <v>0</v>
      </c>
      <c r="H821" s="3"/>
    </row>
    <row r="822" spans="1:8" ht="24" x14ac:dyDescent="0.2">
      <c r="A822" s="20">
        <v>1</v>
      </c>
      <c r="B822" s="21" t="s">
        <v>392</v>
      </c>
      <c r="C822" s="20" t="s">
        <v>571</v>
      </c>
      <c r="D822" s="22">
        <v>1100</v>
      </c>
      <c r="E822" s="18">
        <f t="shared" si="61"/>
        <v>0.28404404025498886</v>
      </c>
      <c r="F822" s="23">
        <v>0.21827429999999998</v>
      </c>
      <c r="G822" s="24">
        <f t="shared" si="63"/>
        <v>312.44844428048776</v>
      </c>
    </row>
    <row r="823" spans="1:8" ht="13.5" x14ac:dyDescent="0.2">
      <c r="A823" s="20">
        <v>2</v>
      </c>
      <c r="B823" s="21" t="s">
        <v>703</v>
      </c>
      <c r="C823" s="20" t="s">
        <v>571</v>
      </c>
      <c r="D823" s="22">
        <v>1100</v>
      </c>
      <c r="E823" s="18">
        <f t="shared" si="61"/>
        <v>0.17930473042662187</v>
      </c>
      <c r="F823" s="23">
        <v>0.13778713500000001</v>
      </c>
      <c r="G823" s="24">
        <f t="shared" si="63"/>
        <v>197.23520346928407</v>
      </c>
    </row>
    <row r="824" spans="1:8" s="6" customFormat="1" x14ac:dyDescent="0.2">
      <c r="A824" s="15"/>
      <c r="B824" s="16" t="s">
        <v>261</v>
      </c>
      <c r="C824" s="15"/>
      <c r="D824" s="17"/>
      <c r="E824" s="18">
        <f t="shared" si="61"/>
        <v>0</v>
      </c>
      <c r="F824" s="18">
        <v>0</v>
      </c>
      <c r="G824" s="19">
        <f t="shared" si="63"/>
        <v>0</v>
      </c>
      <c r="H824" s="3"/>
    </row>
    <row r="825" spans="1:8" ht="48" x14ac:dyDescent="0.2">
      <c r="A825" s="20">
        <v>1</v>
      </c>
      <c r="B825" s="21" t="s">
        <v>262</v>
      </c>
      <c r="C825" s="20" t="s">
        <v>3</v>
      </c>
      <c r="D825" s="20">
        <v>76.599999999999994</v>
      </c>
      <c r="E825" s="18">
        <f t="shared" si="61"/>
        <v>6.6477631639709829</v>
      </c>
      <c r="F825" s="23">
        <v>5.1084889860000002</v>
      </c>
      <c r="G825" s="24">
        <f t="shared" si="63"/>
        <v>509.21865836017724</v>
      </c>
    </row>
    <row r="826" spans="1:8" s="6" customFormat="1" ht="24" x14ac:dyDescent="0.2">
      <c r="A826" s="20">
        <v>2</v>
      </c>
      <c r="B826" s="25" t="s">
        <v>402</v>
      </c>
      <c r="C826" s="15" t="s">
        <v>35</v>
      </c>
      <c r="D826" s="15">
        <v>0.33600000000000002</v>
      </c>
      <c r="E826" s="18">
        <f t="shared" si="61"/>
        <v>484.80711851982886</v>
      </c>
      <c r="F826" s="18">
        <v>372.55115204999998</v>
      </c>
      <c r="G826" s="19">
        <f t="shared" si="63"/>
        <v>162.8951918226625</v>
      </c>
      <c r="H826" s="3"/>
    </row>
    <row r="827" spans="1:8" s="6" customFormat="1" ht="24" x14ac:dyDescent="0.2">
      <c r="A827" s="20">
        <v>3</v>
      </c>
      <c r="B827" s="25" t="s">
        <v>403</v>
      </c>
      <c r="C827" s="15" t="s">
        <v>35</v>
      </c>
      <c r="D827" s="15">
        <v>1.3340000000000001</v>
      </c>
      <c r="E827" s="18">
        <f t="shared" si="61"/>
        <v>606.56368200527879</v>
      </c>
      <c r="F827" s="18">
        <v>466.11526500000002</v>
      </c>
      <c r="G827" s="19">
        <f t="shared" si="63"/>
        <v>809.15595179504191</v>
      </c>
      <c r="H827" s="3"/>
    </row>
    <row r="828" spans="1:8" x14ac:dyDescent="0.2">
      <c r="A828" s="20">
        <v>4</v>
      </c>
      <c r="B828" s="21" t="s">
        <v>365</v>
      </c>
      <c r="C828" s="15" t="s">
        <v>35</v>
      </c>
      <c r="D828" s="47">
        <v>2.3E-3</v>
      </c>
      <c r="E828" s="18">
        <f t="shared" si="61"/>
        <v>544.42789019010388</v>
      </c>
      <c r="F828" s="23">
        <v>418.366872</v>
      </c>
      <c r="G828" s="24">
        <f t="shared" si="63"/>
        <v>1.2521841474372388</v>
      </c>
    </row>
    <row r="829" spans="1:8" x14ac:dyDescent="0.2">
      <c r="A829" s="20">
        <v>5</v>
      </c>
      <c r="B829" s="21" t="s">
        <v>685</v>
      </c>
      <c r="C829" s="20" t="s">
        <v>35</v>
      </c>
      <c r="D829" s="44">
        <v>3.4000000000000002E-2</v>
      </c>
      <c r="E829" s="18">
        <f t="shared" si="61"/>
        <v>357.53230495174574</v>
      </c>
      <c r="F829" s="23">
        <v>274.74652705500006</v>
      </c>
      <c r="G829" s="24">
        <f t="shared" si="63"/>
        <v>12.156098368359356</v>
      </c>
    </row>
    <row r="830" spans="1:8" x14ac:dyDescent="0.2">
      <c r="A830" s="20">
        <v>6</v>
      </c>
      <c r="B830" s="21" t="s">
        <v>263</v>
      </c>
      <c r="C830" s="15" t="s">
        <v>35</v>
      </c>
      <c r="D830" s="44">
        <v>3.2000000000000001E-2</v>
      </c>
      <c r="E830" s="18">
        <f t="shared" si="61"/>
        <v>549.54669589678258</v>
      </c>
      <c r="F830" s="23">
        <v>422.30043009000002</v>
      </c>
      <c r="G830" s="24">
        <f t="shared" si="63"/>
        <v>17.585494268697044</v>
      </c>
    </row>
    <row r="831" spans="1:8" x14ac:dyDescent="0.2">
      <c r="A831" s="20">
        <v>7</v>
      </c>
      <c r="B831" s="21" t="s">
        <v>264</v>
      </c>
      <c r="C831" s="20" t="s">
        <v>214</v>
      </c>
      <c r="D831" s="20">
        <v>1044</v>
      </c>
      <c r="E831" s="18">
        <f t="shared" si="61"/>
        <v>0.62420339660276292</v>
      </c>
      <c r="F831" s="23">
        <v>0.47967054450000007</v>
      </c>
      <c r="G831" s="24">
        <f t="shared" si="63"/>
        <v>651.66834605328449</v>
      </c>
    </row>
    <row r="832" spans="1:8" s="6" customFormat="1" ht="13.5" x14ac:dyDescent="0.2">
      <c r="A832" s="20">
        <v>8</v>
      </c>
      <c r="B832" s="25" t="s">
        <v>221</v>
      </c>
      <c r="C832" s="20" t="s">
        <v>569</v>
      </c>
      <c r="D832" s="15">
        <v>2.65</v>
      </c>
      <c r="E832" s="18">
        <f t="shared" si="61"/>
        <v>41.497832390848956</v>
      </c>
      <c r="F832" s="18">
        <v>31.889105325000003</v>
      </c>
      <c r="G832" s="19">
        <f t="shared" si="63"/>
        <v>109.96925583574973</v>
      </c>
      <c r="H832" s="3"/>
    </row>
    <row r="833" spans="1:8" ht="24" x14ac:dyDescent="0.2">
      <c r="A833" s="20">
        <v>9</v>
      </c>
      <c r="B833" s="21" t="s">
        <v>389</v>
      </c>
      <c r="C833" s="20" t="s">
        <v>4</v>
      </c>
      <c r="D833" s="20">
        <v>2</v>
      </c>
      <c r="E833" s="18">
        <f t="shared" si="61"/>
        <v>53.446035652422687</v>
      </c>
      <c r="F833" s="23">
        <v>41.070729768999996</v>
      </c>
      <c r="G833" s="24">
        <f t="shared" si="63"/>
        <v>106.89207130484537</v>
      </c>
    </row>
    <row r="834" spans="1:8" s="6" customFormat="1" ht="24" x14ac:dyDescent="0.2">
      <c r="A834" s="20">
        <v>10</v>
      </c>
      <c r="B834" s="25" t="s">
        <v>403</v>
      </c>
      <c r="C834" s="15" t="s">
        <v>35</v>
      </c>
      <c r="D834" s="15">
        <v>0.10199999999999999</v>
      </c>
      <c r="E834" s="18">
        <f t="shared" si="61"/>
        <v>606.56368200527879</v>
      </c>
      <c r="F834" s="18">
        <v>466.11526500000002</v>
      </c>
      <c r="G834" s="19">
        <f t="shared" si="63"/>
        <v>61.869495564538433</v>
      </c>
      <c r="H834" s="3"/>
    </row>
    <row r="835" spans="1:8" s="6" customFormat="1" ht="24" x14ac:dyDescent="0.2">
      <c r="A835" s="20">
        <v>11</v>
      </c>
      <c r="B835" s="25" t="s">
        <v>404</v>
      </c>
      <c r="C835" s="15" t="s">
        <v>35</v>
      </c>
      <c r="D835" s="15">
        <v>0.122</v>
      </c>
      <c r="E835" s="18">
        <f t="shared" ref="E835:E866" si="66">+F835*$E$12</f>
        <v>484.80711851982886</v>
      </c>
      <c r="F835" s="18">
        <v>372.55115204999998</v>
      </c>
      <c r="G835" s="19">
        <f t="shared" si="63"/>
        <v>59.146468459419118</v>
      </c>
      <c r="H835" s="3"/>
    </row>
    <row r="836" spans="1:8" x14ac:dyDescent="0.2">
      <c r="A836" s="20">
        <v>12</v>
      </c>
      <c r="B836" s="21" t="s">
        <v>217</v>
      </c>
      <c r="C836" s="20" t="s">
        <v>4</v>
      </c>
      <c r="D836" s="20">
        <v>8</v>
      </c>
      <c r="E836" s="18">
        <f t="shared" si="66"/>
        <v>0.54738673741939803</v>
      </c>
      <c r="F836" s="23">
        <v>0.42064060500000006</v>
      </c>
      <c r="G836" s="24">
        <f t="shared" si="63"/>
        <v>4.3790938993551842</v>
      </c>
    </row>
    <row r="837" spans="1:8" x14ac:dyDescent="0.2">
      <c r="A837" s="20">
        <v>13</v>
      </c>
      <c r="B837" s="21" t="s">
        <v>264</v>
      </c>
      <c r="C837" s="20" t="s">
        <v>214</v>
      </c>
      <c r="D837" s="20">
        <v>200</v>
      </c>
      <c r="E837" s="18">
        <f t="shared" si="66"/>
        <v>0.62420339660276292</v>
      </c>
      <c r="F837" s="23">
        <v>0.47967054450000007</v>
      </c>
      <c r="G837" s="24">
        <f t="shared" si="63"/>
        <v>124.84067932055258</v>
      </c>
    </row>
    <row r="838" spans="1:8" ht="24" x14ac:dyDescent="0.2">
      <c r="A838" s="20">
        <v>14</v>
      </c>
      <c r="B838" s="21" t="s">
        <v>381</v>
      </c>
      <c r="C838" s="20" t="s">
        <v>4</v>
      </c>
      <c r="D838" s="20">
        <v>1</v>
      </c>
      <c r="E838" s="18">
        <f t="shared" si="66"/>
        <v>15.348980613051587</v>
      </c>
      <c r="F838" s="23">
        <v>11.794959668999999</v>
      </c>
      <c r="G838" s="24">
        <f t="shared" ref="G838:G869" si="67">D838*E838</f>
        <v>15.348980613051587</v>
      </c>
    </row>
    <row r="839" spans="1:8" s="6" customFormat="1" ht="24" x14ac:dyDescent="0.2">
      <c r="A839" s="20">
        <v>15</v>
      </c>
      <c r="B839" s="25" t="s">
        <v>402</v>
      </c>
      <c r="C839" s="15" t="s">
        <v>35</v>
      </c>
      <c r="D839" s="15">
        <v>2.1000000000000001E-2</v>
      </c>
      <c r="E839" s="18">
        <f t="shared" si="66"/>
        <v>484.80711851982886</v>
      </c>
      <c r="F839" s="18">
        <v>372.55115204999998</v>
      </c>
      <c r="G839" s="19">
        <f t="shared" si="67"/>
        <v>10.180949488916406</v>
      </c>
      <c r="H839" s="3"/>
    </row>
    <row r="840" spans="1:8" s="6" customFormat="1" ht="24" x14ac:dyDescent="0.2">
      <c r="A840" s="20">
        <v>16</v>
      </c>
      <c r="B840" s="25" t="s">
        <v>403</v>
      </c>
      <c r="C840" s="15" t="s">
        <v>35</v>
      </c>
      <c r="D840" s="15">
        <v>1.7999999999999999E-2</v>
      </c>
      <c r="E840" s="18">
        <f t="shared" si="66"/>
        <v>606.56368200527879</v>
      </c>
      <c r="F840" s="18">
        <v>466.11526500000002</v>
      </c>
      <c r="G840" s="19">
        <f t="shared" si="67"/>
        <v>10.918146276095017</v>
      </c>
      <c r="H840" s="3"/>
    </row>
    <row r="841" spans="1:8" x14ac:dyDescent="0.2">
      <c r="A841" s="20">
        <v>17</v>
      </c>
      <c r="B841" s="21" t="s">
        <v>365</v>
      </c>
      <c r="C841" s="15" t="s">
        <v>35</v>
      </c>
      <c r="D841" s="47">
        <v>1.3999999999999999E-4</v>
      </c>
      <c r="E841" s="18">
        <f t="shared" si="66"/>
        <v>544.42789019010388</v>
      </c>
      <c r="F841" s="23">
        <v>418.366872</v>
      </c>
      <c r="G841" s="24">
        <f t="shared" si="67"/>
        <v>7.6219904626614543E-2</v>
      </c>
    </row>
    <row r="842" spans="1:8" x14ac:dyDescent="0.2">
      <c r="A842" s="20">
        <v>18</v>
      </c>
      <c r="B842" s="21" t="s">
        <v>263</v>
      </c>
      <c r="C842" s="15" t="s">
        <v>35</v>
      </c>
      <c r="D842" s="44">
        <v>2E-3</v>
      </c>
      <c r="E842" s="18">
        <f t="shared" si="66"/>
        <v>549.54669589678258</v>
      </c>
      <c r="F842" s="23">
        <v>422.30043009000002</v>
      </c>
      <c r="G842" s="24">
        <f t="shared" si="67"/>
        <v>1.0990933917935652</v>
      </c>
    </row>
    <row r="843" spans="1:8" x14ac:dyDescent="0.2">
      <c r="A843" s="20">
        <v>19</v>
      </c>
      <c r="B843" s="21" t="s">
        <v>685</v>
      </c>
      <c r="C843" s="20" t="s">
        <v>35</v>
      </c>
      <c r="D843" s="44">
        <v>2E-3</v>
      </c>
      <c r="E843" s="18">
        <f t="shared" si="66"/>
        <v>357.53230495174574</v>
      </c>
      <c r="F843" s="23">
        <v>274.74652705500006</v>
      </c>
      <c r="G843" s="24">
        <f t="shared" si="67"/>
        <v>0.71506460990349152</v>
      </c>
    </row>
    <row r="844" spans="1:8" s="6" customFormat="1" ht="24" x14ac:dyDescent="0.2">
      <c r="A844" s="20">
        <v>20</v>
      </c>
      <c r="B844" s="25" t="s">
        <v>404</v>
      </c>
      <c r="C844" s="15" t="s">
        <v>35</v>
      </c>
      <c r="D844" s="15">
        <v>3.9E-2</v>
      </c>
      <c r="E844" s="18">
        <f t="shared" si="66"/>
        <v>484.80711851982886</v>
      </c>
      <c r="F844" s="18">
        <v>372.55115204999998</v>
      </c>
      <c r="G844" s="19">
        <f t="shared" si="67"/>
        <v>18.907477622273326</v>
      </c>
      <c r="H844" s="3"/>
    </row>
    <row r="845" spans="1:8" x14ac:dyDescent="0.2">
      <c r="A845" s="20">
        <v>21</v>
      </c>
      <c r="B845" s="21" t="s">
        <v>217</v>
      </c>
      <c r="C845" s="20" t="s">
        <v>4</v>
      </c>
      <c r="D845" s="20">
        <v>4</v>
      </c>
      <c r="E845" s="18">
        <f t="shared" si="66"/>
        <v>0.54738673741939803</v>
      </c>
      <c r="F845" s="23">
        <v>0.42064060500000006</v>
      </c>
      <c r="G845" s="24">
        <f t="shared" si="67"/>
        <v>2.1895469496775921</v>
      </c>
    </row>
    <row r="846" spans="1:8" s="6" customFormat="1" ht="13.5" x14ac:dyDescent="0.2">
      <c r="A846" s="20">
        <v>22</v>
      </c>
      <c r="B846" s="25" t="s">
        <v>221</v>
      </c>
      <c r="C846" s="20" t="s">
        <v>569</v>
      </c>
      <c r="D846" s="15">
        <v>0.15</v>
      </c>
      <c r="E846" s="18">
        <f t="shared" si="66"/>
        <v>41.497832390848956</v>
      </c>
      <c r="F846" s="18">
        <v>31.889105325000003</v>
      </c>
      <c r="G846" s="19">
        <f t="shared" si="67"/>
        <v>6.2246748586273428</v>
      </c>
      <c r="H846" s="3"/>
    </row>
    <row r="847" spans="1:8" x14ac:dyDescent="0.2">
      <c r="A847" s="20">
        <v>23</v>
      </c>
      <c r="B847" s="21" t="s">
        <v>735</v>
      </c>
      <c r="C847" s="20" t="s">
        <v>736</v>
      </c>
      <c r="D847" s="20">
        <v>44</v>
      </c>
      <c r="E847" s="18">
        <f t="shared" ref="E847" si="68">+F847*$E$12</f>
        <v>0.62420339660276292</v>
      </c>
      <c r="F847" s="23">
        <v>0.47967054450000002</v>
      </c>
      <c r="G847" s="24">
        <f t="shared" ref="G847" si="69">D847*E847</f>
        <v>27.464949450521569</v>
      </c>
    </row>
    <row r="848" spans="1:8" ht="24" x14ac:dyDescent="0.2">
      <c r="A848" s="20">
        <v>24</v>
      </c>
      <c r="B848" s="21" t="s">
        <v>364</v>
      </c>
      <c r="C848" s="20" t="s">
        <v>571</v>
      </c>
      <c r="D848" s="20">
        <v>200</v>
      </c>
      <c r="E848" s="18">
        <f t="shared" si="66"/>
        <v>1.6929484296056916</v>
      </c>
      <c r="F848" s="23">
        <v>1.3009501381424999</v>
      </c>
      <c r="G848" s="24">
        <f t="shared" si="67"/>
        <v>338.58968592113831</v>
      </c>
    </row>
    <row r="849" spans="1:8" x14ac:dyDescent="0.2">
      <c r="A849" s="20"/>
      <c r="B849" s="16" t="s">
        <v>289</v>
      </c>
      <c r="C849" s="20"/>
      <c r="D849" s="20"/>
      <c r="E849" s="18">
        <f t="shared" si="66"/>
        <v>0</v>
      </c>
      <c r="F849" s="23">
        <v>0</v>
      </c>
      <c r="G849" s="24">
        <f t="shared" si="67"/>
        <v>0</v>
      </c>
    </row>
    <row r="850" spans="1:8" ht="48" x14ac:dyDescent="0.2">
      <c r="A850" s="20">
        <v>1</v>
      </c>
      <c r="B850" s="21" t="s">
        <v>262</v>
      </c>
      <c r="C850" s="20" t="s">
        <v>3</v>
      </c>
      <c r="D850" s="22">
        <v>210</v>
      </c>
      <c r="E850" s="18">
        <f t="shared" si="66"/>
        <v>6.8130740071977485</v>
      </c>
      <c r="F850" s="23">
        <v>5.2355224859999998</v>
      </c>
      <c r="G850" s="24">
        <f t="shared" si="67"/>
        <v>1430.7455415115271</v>
      </c>
    </row>
    <row r="851" spans="1:8" s="6" customFormat="1" ht="24" x14ac:dyDescent="0.2">
      <c r="A851" s="20">
        <v>2</v>
      </c>
      <c r="B851" s="25" t="s">
        <v>402</v>
      </c>
      <c r="C851" s="15" t="s">
        <v>35</v>
      </c>
      <c r="D851" s="15">
        <v>1.1000000000000001</v>
      </c>
      <c r="E851" s="18">
        <f t="shared" si="66"/>
        <v>484.80711851982886</v>
      </c>
      <c r="F851" s="18">
        <v>372.55115204999998</v>
      </c>
      <c r="G851" s="19">
        <f t="shared" si="67"/>
        <v>533.28783037181176</v>
      </c>
      <c r="H851" s="3"/>
    </row>
    <row r="852" spans="1:8" x14ac:dyDescent="0.2">
      <c r="A852" s="20">
        <v>3</v>
      </c>
      <c r="B852" s="21" t="s">
        <v>365</v>
      </c>
      <c r="C852" s="15" t="s">
        <v>35</v>
      </c>
      <c r="D852" s="44">
        <v>7.0000000000000001E-3</v>
      </c>
      <c r="E852" s="18">
        <f t="shared" si="66"/>
        <v>549.54669589678258</v>
      </c>
      <c r="F852" s="23">
        <v>422.30043009000002</v>
      </c>
      <c r="G852" s="24">
        <f t="shared" si="67"/>
        <v>3.8468268712774782</v>
      </c>
    </row>
    <row r="853" spans="1:8" x14ac:dyDescent="0.2">
      <c r="A853" s="20">
        <v>4</v>
      </c>
      <c r="B853" s="21" t="s">
        <v>685</v>
      </c>
      <c r="C853" s="20" t="s">
        <v>35</v>
      </c>
      <c r="D853" s="44">
        <v>9.6000000000000002E-2</v>
      </c>
      <c r="E853" s="18">
        <f t="shared" si="66"/>
        <v>357.53230495174574</v>
      </c>
      <c r="F853" s="23">
        <v>274.74652705500006</v>
      </c>
      <c r="G853" s="24">
        <f t="shared" si="67"/>
        <v>34.323101275367591</v>
      </c>
    </row>
    <row r="854" spans="1:8" x14ac:dyDescent="0.2">
      <c r="A854" s="20">
        <v>5</v>
      </c>
      <c r="B854" s="21" t="s">
        <v>263</v>
      </c>
      <c r="C854" s="15" t="s">
        <v>35</v>
      </c>
      <c r="D854" s="44">
        <v>0.09</v>
      </c>
      <c r="E854" s="18">
        <f t="shared" si="66"/>
        <v>549.54669589678258</v>
      </c>
      <c r="F854" s="23">
        <v>422.30043009000002</v>
      </c>
      <c r="G854" s="24">
        <f t="shared" si="67"/>
        <v>49.459202630710429</v>
      </c>
    </row>
    <row r="855" spans="1:8" ht="13.5" x14ac:dyDescent="0.2">
      <c r="A855" s="20">
        <v>6</v>
      </c>
      <c r="B855" s="21" t="s">
        <v>704</v>
      </c>
      <c r="C855" s="20" t="s">
        <v>571</v>
      </c>
      <c r="D855" s="20">
        <v>420</v>
      </c>
      <c r="E855" s="18">
        <f t="shared" si="66"/>
        <v>0.76930027961645109</v>
      </c>
      <c r="F855" s="23">
        <v>0.59117058</v>
      </c>
      <c r="G855" s="24">
        <f t="shared" si="67"/>
        <v>323.10611743890945</v>
      </c>
    </row>
    <row r="856" spans="1:8" x14ac:dyDescent="0.2">
      <c r="A856" s="20">
        <v>7</v>
      </c>
      <c r="B856" s="21" t="s">
        <v>290</v>
      </c>
      <c r="C856" s="20" t="s">
        <v>4</v>
      </c>
      <c r="D856" s="20">
        <v>255</v>
      </c>
      <c r="E856" s="18">
        <f t="shared" si="66"/>
        <v>0.73971180732351083</v>
      </c>
      <c r="F856" s="23">
        <v>0.56843325000000011</v>
      </c>
      <c r="G856" s="24">
        <f t="shared" si="67"/>
        <v>188.62651086749526</v>
      </c>
    </row>
    <row r="857" spans="1:8" s="6" customFormat="1" ht="13.5" x14ac:dyDescent="0.2">
      <c r="A857" s="20">
        <v>8</v>
      </c>
      <c r="B857" s="25" t="s">
        <v>429</v>
      </c>
      <c r="C857" s="20" t="s">
        <v>569</v>
      </c>
      <c r="D857" s="15">
        <v>6.5</v>
      </c>
      <c r="E857" s="18">
        <f t="shared" si="66"/>
        <v>41.497832390848956</v>
      </c>
      <c r="F857" s="18">
        <v>31.889105325000003</v>
      </c>
      <c r="G857" s="19">
        <f t="shared" si="67"/>
        <v>269.7359105405182</v>
      </c>
      <c r="H857" s="3"/>
    </row>
    <row r="858" spans="1:8" s="6" customFormat="1" x14ac:dyDescent="0.2">
      <c r="A858" s="20">
        <v>9</v>
      </c>
      <c r="B858" s="25" t="s">
        <v>292</v>
      </c>
      <c r="C858" s="20" t="s">
        <v>4</v>
      </c>
      <c r="D858" s="15">
        <v>76</v>
      </c>
      <c r="E858" s="18">
        <f t="shared" si="66"/>
        <v>2.9588472292940433</v>
      </c>
      <c r="F858" s="18">
        <v>2.2737330000000004</v>
      </c>
      <c r="G858" s="19">
        <f t="shared" si="67"/>
        <v>224.8723894263473</v>
      </c>
      <c r="H858" s="3"/>
    </row>
    <row r="859" spans="1:8" s="6" customFormat="1" x14ac:dyDescent="0.2">
      <c r="A859" s="20"/>
      <c r="B859" s="16" t="s">
        <v>297</v>
      </c>
      <c r="C859" s="20"/>
      <c r="D859" s="15"/>
      <c r="E859" s="18">
        <f t="shared" si="66"/>
        <v>0</v>
      </c>
      <c r="F859" s="18">
        <v>0</v>
      </c>
      <c r="G859" s="19">
        <f t="shared" si="67"/>
        <v>0</v>
      </c>
      <c r="H859" s="3"/>
    </row>
    <row r="860" spans="1:8" ht="13.5" x14ac:dyDescent="0.2">
      <c r="A860" s="20">
        <v>1</v>
      </c>
      <c r="B860" s="21" t="s">
        <v>120</v>
      </c>
      <c r="C860" s="20" t="s">
        <v>569</v>
      </c>
      <c r="D860" s="20">
        <v>2.2000000000000002</v>
      </c>
      <c r="E860" s="18">
        <f t="shared" si="66"/>
        <v>3.4716493808943092</v>
      </c>
      <c r="F860" s="23">
        <v>2.6677970000000002</v>
      </c>
      <c r="G860" s="24">
        <f t="shared" si="67"/>
        <v>7.6376286379674809</v>
      </c>
    </row>
    <row r="861" spans="1:8" ht="13.5" x14ac:dyDescent="0.2">
      <c r="A861" s="20">
        <v>2</v>
      </c>
      <c r="B861" s="21" t="s">
        <v>122</v>
      </c>
      <c r="C861" s="20" t="s">
        <v>582</v>
      </c>
      <c r="D861" s="20">
        <v>1.1000000000000001</v>
      </c>
      <c r="E861" s="18">
        <f t="shared" si="66"/>
        <v>1.4517806501921655</v>
      </c>
      <c r="F861" s="23">
        <v>1.1156242000000001</v>
      </c>
      <c r="G861" s="24">
        <f t="shared" si="67"/>
        <v>1.5969587152113822</v>
      </c>
    </row>
    <row r="862" spans="1:8" ht="24" x14ac:dyDescent="0.2">
      <c r="A862" s="20">
        <v>3</v>
      </c>
      <c r="B862" s="21" t="s">
        <v>330</v>
      </c>
      <c r="C862" s="20" t="s">
        <v>35</v>
      </c>
      <c r="D862" s="20">
        <v>1.7</v>
      </c>
      <c r="E862" s="18">
        <f t="shared" si="66"/>
        <v>0.56808808050997772</v>
      </c>
      <c r="F862" s="23">
        <v>0.43654859999999995</v>
      </c>
      <c r="G862" s="24">
        <f t="shared" si="67"/>
        <v>0.96574973686696208</v>
      </c>
    </row>
    <row r="863" spans="1:8" x14ac:dyDescent="0.2">
      <c r="A863" s="20">
        <v>4</v>
      </c>
      <c r="B863" s="21" t="s">
        <v>386</v>
      </c>
      <c r="C863" s="20" t="s">
        <v>35</v>
      </c>
      <c r="D863" s="20">
        <v>1.8</v>
      </c>
      <c r="E863" s="18">
        <f t="shared" si="66"/>
        <v>1.2892785694101139</v>
      </c>
      <c r="F863" s="23">
        <v>0.99074910000000005</v>
      </c>
      <c r="G863" s="24">
        <f t="shared" si="67"/>
        <v>2.3207014249382052</v>
      </c>
    </row>
    <row r="864" spans="1:8" ht="24" x14ac:dyDescent="0.2">
      <c r="A864" s="20">
        <v>5</v>
      </c>
      <c r="B864" s="21" t="s">
        <v>298</v>
      </c>
      <c r="C864" s="20" t="s">
        <v>569</v>
      </c>
      <c r="D864" s="20">
        <v>0.6</v>
      </c>
      <c r="E864" s="18">
        <f t="shared" si="66"/>
        <v>40.651213907590225</v>
      </c>
      <c r="F864" s="23">
        <v>31.238519392499999</v>
      </c>
      <c r="G864" s="24">
        <f t="shared" si="67"/>
        <v>24.390728344554134</v>
      </c>
    </row>
    <row r="865" spans="1:8" ht="24" x14ac:dyDescent="0.2">
      <c r="A865" s="20">
        <v>6</v>
      </c>
      <c r="B865" s="21" t="s">
        <v>412</v>
      </c>
      <c r="C865" s="20" t="s">
        <v>569</v>
      </c>
      <c r="D865" s="20">
        <v>1.4</v>
      </c>
      <c r="E865" s="18">
        <f t="shared" si="66"/>
        <v>57.374990495694838</v>
      </c>
      <c r="F865" s="23">
        <v>44.089944209750001</v>
      </c>
      <c r="G865" s="24">
        <f t="shared" si="67"/>
        <v>80.324986693972775</v>
      </c>
    </row>
    <row r="866" spans="1:8" s="6" customFormat="1" ht="24" x14ac:dyDescent="0.2">
      <c r="A866" s="20">
        <v>7</v>
      </c>
      <c r="B866" s="25" t="s">
        <v>338</v>
      </c>
      <c r="C866" s="15" t="s">
        <v>35</v>
      </c>
      <c r="D866" s="15">
        <v>1.038</v>
      </c>
      <c r="E866" s="18">
        <f t="shared" si="66"/>
        <v>187.76629886345421</v>
      </c>
      <c r="F866" s="18">
        <v>144.28944684500001</v>
      </c>
      <c r="G866" s="19">
        <f t="shared" si="67"/>
        <v>194.90141822026547</v>
      </c>
      <c r="H866" s="3"/>
    </row>
    <row r="867" spans="1:8" s="6" customFormat="1" x14ac:dyDescent="0.2">
      <c r="A867" s="20">
        <v>8</v>
      </c>
      <c r="B867" s="25" t="s">
        <v>405</v>
      </c>
      <c r="C867" s="15" t="s">
        <v>35</v>
      </c>
      <c r="D867" s="15">
        <v>0.93700000000000006</v>
      </c>
      <c r="E867" s="18">
        <f t="shared" ref="E867:E890" si="70">+F867*$E$12</f>
        <v>549.54669589678258</v>
      </c>
      <c r="F867" s="18">
        <v>422.30043009000002</v>
      </c>
      <c r="G867" s="19">
        <f t="shared" si="67"/>
        <v>514.92525405528534</v>
      </c>
      <c r="H867" s="3"/>
    </row>
    <row r="868" spans="1:8" x14ac:dyDescent="0.2">
      <c r="A868" s="20">
        <v>9</v>
      </c>
      <c r="B868" s="21" t="s">
        <v>263</v>
      </c>
      <c r="C868" s="15" t="s">
        <v>35</v>
      </c>
      <c r="D868" s="44">
        <v>3.0000000000000001E-3</v>
      </c>
      <c r="E868" s="18">
        <f t="shared" si="70"/>
        <v>549.54669589678258</v>
      </c>
      <c r="F868" s="23">
        <v>422.30043009000002</v>
      </c>
      <c r="G868" s="24">
        <f t="shared" si="67"/>
        <v>1.6486400876903478</v>
      </c>
    </row>
    <row r="869" spans="1:8" x14ac:dyDescent="0.2">
      <c r="A869" s="20">
        <v>10</v>
      </c>
      <c r="B869" s="21" t="s">
        <v>299</v>
      </c>
      <c r="C869" s="15" t="s">
        <v>35</v>
      </c>
      <c r="D869" s="44">
        <v>4.2000000000000003E-2</v>
      </c>
      <c r="E869" s="18">
        <f t="shared" si="70"/>
        <v>535.5513485022218</v>
      </c>
      <c r="F869" s="23">
        <v>411.54567300000002</v>
      </c>
      <c r="G869" s="24">
        <f t="shared" si="67"/>
        <v>22.493156637093318</v>
      </c>
    </row>
    <row r="870" spans="1:8" x14ac:dyDescent="0.2">
      <c r="A870" s="20">
        <v>11</v>
      </c>
      <c r="B870" s="21" t="s">
        <v>430</v>
      </c>
      <c r="C870" s="15" t="s">
        <v>35</v>
      </c>
      <c r="D870" s="44">
        <v>2.8000000000000001E-2</v>
      </c>
      <c r="E870" s="18">
        <f t="shared" si="70"/>
        <v>553.30443187798596</v>
      </c>
      <c r="F870" s="23">
        <v>425.18807099999998</v>
      </c>
      <c r="G870" s="24">
        <f t="shared" ref="G870:G888" si="71">D870*E870</f>
        <v>15.492524092583608</v>
      </c>
    </row>
    <row r="871" spans="1:8" x14ac:dyDescent="0.2">
      <c r="A871" s="20">
        <v>12</v>
      </c>
      <c r="B871" s="21" t="s">
        <v>302</v>
      </c>
      <c r="C871" s="15" t="s">
        <v>35</v>
      </c>
      <c r="D871" s="44">
        <v>2.1000000000000001E-2</v>
      </c>
      <c r="E871" s="18">
        <f t="shared" si="70"/>
        <v>966.9956572417326</v>
      </c>
      <c r="F871" s="23">
        <v>743.09005039500005</v>
      </c>
      <c r="G871" s="24">
        <f t="shared" si="71"/>
        <v>20.306908802076386</v>
      </c>
    </row>
    <row r="872" spans="1:8" x14ac:dyDescent="0.2">
      <c r="A872" s="20">
        <v>13</v>
      </c>
      <c r="B872" s="21" t="s">
        <v>300</v>
      </c>
      <c r="C872" s="15" t="s">
        <v>35</v>
      </c>
      <c r="D872" s="44">
        <v>7.0000000000000001E-3</v>
      </c>
      <c r="E872" s="18">
        <f t="shared" si="70"/>
        <v>489.68921644816407</v>
      </c>
      <c r="F872" s="23">
        <v>376.30281150000002</v>
      </c>
      <c r="G872" s="24">
        <f t="shared" si="71"/>
        <v>3.4278245151371487</v>
      </c>
    </row>
    <row r="873" spans="1:8" x14ac:dyDescent="0.2">
      <c r="A873" s="20">
        <v>14</v>
      </c>
      <c r="B873" s="21" t="s">
        <v>737</v>
      </c>
      <c r="C873" s="20" t="s">
        <v>35</v>
      </c>
      <c r="D873" s="44">
        <v>2.232E-2</v>
      </c>
      <c r="E873" s="18">
        <f t="shared" ref="E873:E874" si="72">+F873*$E$12</f>
        <v>369.85590366175535</v>
      </c>
      <c r="F873" s="23">
        <v>284.21662500000002</v>
      </c>
      <c r="G873" s="24">
        <f t="shared" ref="G873:G874" si="73">D873*E873</f>
        <v>8.2551837697303796</v>
      </c>
    </row>
    <row r="874" spans="1:8" x14ac:dyDescent="0.2">
      <c r="A874" s="20">
        <v>15</v>
      </c>
      <c r="B874" s="21" t="s">
        <v>738</v>
      </c>
      <c r="C874" s="20" t="s">
        <v>35</v>
      </c>
      <c r="D874" s="44">
        <v>5.4000000000000003E-3</v>
      </c>
      <c r="E874" s="18">
        <f t="shared" si="72"/>
        <v>449.99628086718451</v>
      </c>
      <c r="F874" s="23">
        <v>345.80068330500001</v>
      </c>
      <c r="G874" s="24">
        <f t="shared" si="73"/>
        <v>2.4299799166827967</v>
      </c>
    </row>
    <row r="875" spans="1:8" x14ac:dyDescent="0.2">
      <c r="A875" s="20">
        <v>16</v>
      </c>
      <c r="B875" s="21" t="s">
        <v>739</v>
      </c>
      <c r="C875" s="20" t="s">
        <v>35</v>
      </c>
      <c r="D875" s="44">
        <v>3.2199999999999999E-2</v>
      </c>
      <c r="E875" s="18">
        <f t="shared" si="70"/>
        <v>357.53230495174563</v>
      </c>
      <c r="F875" s="23">
        <v>274.746527055</v>
      </c>
      <c r="G875" s="24">
        <f t="shared" si="71"/>
        <v>11.512540219446208</v>
      </c>
    </row>
    <row r="876" spans="1:8" s="6" customFormat="1" ht="24" x14ac:dyDescent="0.2">
      <c r="A876" s="20">
        <v>17</v>
      </c>
      <c r="B876" s="25" t="s">
        <v>301</v>
      </c>
      <c r="C876" s="20" t="s">
        <v>569</v>
      </c>
      <c r="D876" s="15">
        <v>0.66</v>
      </c>
      <c r="E876" s="18">
        <f t="shared" si="70"/>
        <v>264.94001091993329</v>
      </c>
      <c r="F876" s="18">
        <v>203.59376445154999</v>
      </c>
      <c r="G876" s="19">
        <f t="shared" si="71"/>
        <v>174.86040720715599</v>
      </c>
      <c r="H876" s="3"/>
    </row>
    <row r="877" spans="1:8" ht="36" x14ac:dyDescent="0.2">
      <c r="A877" s="20">
        <v>18</v>
      </c>
      <c r="B877" s="21" t="s">
        <v>303</v>
      </c>
      <c r="C877" s="20" t="s">
        <v>35</v>
      </c>
      <c r="D877" s="15">
        <v>1.038</v>
      </c>
      <c r="E877" s="18">
        <f t="shared" si="70"/>
        <v>45.088118228220829</v>
      </c>
      <c r="F877" s="23">
        <v>34.648068784499998</v>
      </c>
      <c r="G877" s="24">
        <f t="shared" si="71"/>
        <v>46.801466720893224</v>
      </c>
    </row>
    <row r="878" spans="1:8" s="6" customFormat="1" ht="13.5" x14ac:dyDescent="0.2">
      <c r="A878" s="20">
        <v>19</v>
      </c>
      <c r="B878" s="25" t="s">
        <v>304</v>
      </c>
      <c r="C878" s="15" t="s">
        <v>571</v>
      </c>
      <c r="D878" s="15">
        <v>37</v>
      </c>
      <c r="E878" s="18">
        <f t="shared" si="70"/>
        <v>1.5718933656898422</v>
      </c>
      <c r="F878" s="18">
        <v>1.2079250941600002</v>
      </c>
      <c r="G878" s="19">
        <f t="shared" si="71"/>
        <v>58.160054530524164</v>
      </c>
      <c r="H878" s="3"/>
    </row>
    <row r="879" spans="1:8" s="6" customFormat="1" x14ac:dyDescent="0.2">
      <c r="A879" s="20"/>
      <c r="B879" s="16" t="s">
        <v>291</v>
      </c>
      <c r="C879" s="20"/>
      <c r="D879" s="15"/>
      <c r="E879" s="18">
        <f t="shared" si="70"/>
        <v>0</v>
      </c>
      <c r="F879" s="18">
        <v>0</v>
      </c>
      <c r="G879" s="19">
        <f t="shared" si="71"/>
        <v>0</v>
      </c>
      <c r="H879" s="3"/>
    </row>
    <row r="880" spans="1:8" ht="13.5" x14ac:dyDescent="0.2">
      <c r="A880" s="20">
        <v>1</v>
      </c>
      <c r="B880" s="21" t="s">
        <v>120</v>
      </c>
      <c r="C880" s="20" t="s">
        <v>569</v>
      </c>
      <c r="D880" s="20">
        <v>9</v>
      </c>
      <c r="E880" s="18">
        <f t="shared" si="70"/>
        <v>3.4716493808943092</v>
      </c>
      <c r="F880" s="23">
        <v>2.6677970000000002</v>
      </c>
      <c r="G880" s="24">
        <f t="shared" si="71"/>
        <v>31.244844428048783</v>
      </c>
    </row>
    <row r="881" spans="1:8" ht="13.5" x14ac:dyDescent="0.2">
      <c r="A881" s="20">
        <v>2</v>
      </c>
      <c r="B881" s="21" t="s">
        <v>122</v>
      </c>
      <c r="C881" s="20" t="s">
        <v>582</v>
      </c>
      <c r="D881" s="20">
        <v>4.4000000000000004</v>
      </c>
      <c r="E881" s="18">
        <f t="shared" si="70"/>
        <v>1.3097586300646711</v>
      </c>
      <c r="F881" s="23">
        <v>1.00648705</v>
      </c>
      <c r="G881" s="24">
        <f t="shared" si="71"/>
        <v>5.7629379722845533</v>
      </c>
    </row>
    <row r="882" spans="1:8" ht="24" x14ac:dyDescent="0.2">
      <c r="A882" s="20">
        <v>3</v>
      </c>
      <c r="B882" s="21" t="s">
        <v>330</v>
      </c>
      <c r="C882" s="20" t="s">
        <v>35</v>
      </c>
      <c r="D882" s="20">
        <v>12</v>
      </c>
      <c r="E882" s="18">
        <f t="shared" si="70"/>
        <v>0.56808808050997772</v>
      </c>
      <c r="F882" s="23">
        <v>0.43654859999999995</v>
      </c>
      <c r="G882" s="24">
        <f t="shared" si="71"/>
        <v>6.8170569661197327</v>
      </c>
    </row>
    <row r="883" spans="1:8" x14ac:dyDescent="0.2">
      <c r="A883" s="20">
        <v>4</v>
      </c>
      <c r="B883" s="21" t="s">
        <v>386</v>
      </c>
      <c r="C883" s="20" t="s">
        <v>35</v>
      </c>
      <c r="D883" s="20">
        <v>12</v>
      </c>
      <c r="E883" s="18">
        <f t="shared" si="70"/>
        <v>1.2892785694101139</v>
      </c>
      <c r="F883" s="23">
        <v>0.99074910000000005</v>
      </c>
      <c r="G883" s="24">
        <f t="shared" si="71"/>
        <v>15.471342832921366</v>
      </c>
    </row>
    <row r="884" spans="1:8" s="6" customFormat="1" ht="24" x14ac:dyDescent="0.2">
      <c r="A884" s="20">
        <v>5</v>
      </c>
      <c r="B884" s="25" t="s">
        <v>222</v>
      </c>
      <c r="C884" s="15" t="s">
        <v>35</v>
      </c>
      <c r="D884" s="15">
        <v>7.3170000000000002</v>
      </c>
      <c r="E884" s="18">
        <f t="shared" si="70"/>
        <v>187.76629886345421</v>
      </c>
      <c r="F884" s="18">
        <v>144.28944684500001</v>
      </c>
      <c r="G884" s="19">
        <f t="shared" si="71"/>
        <v>1373.8860087838946</v>
      </c>
      <c r="H884" s="3"/>
    </row>
    <row r="885" spans="1:8" s="6" customFormat="1" x14ac:dyDescent="0.2">
      <c r="A885" s="20">
        <v>6</v>
      </c>
      <c r="B885" s="25" t="s">
        <v>406</v>
      </c>
      <c r="C885" s="15" t="s">
        <v>35</v>
      </c>
      <c r="D885" s="15">
        <v>4.2210000000000001</v>
      </c>
      <c r="E885" s="18">
        <f t="shared" si="70"/>
        <v>468.97728584310579</v>
      </c>
      <c r="F885" s="18">
        <v>360.38668050000001</v>
      </c>
      <c r="G885" s="19">
        <f t="shared" si="71"/>
        <v>1979.5531235437495</v>
      </c>
      <c r="H885" s="3"/>
    </row>
    <row r="886" spans="1:8" s="6" customFormat="1" x14ac:dyDescent="0.2">
      <c r="A886" s="20">
        <v>7</v>
      </c>
      <c r="B886" s="25" t="s">
        <v>407</v>
      </c>
      <c r="C886" s="15" t="s">
        <v>35</v>
      </c>
      <c r="D886" s="15">
        <v>3.0960000000000001</v>
      </c>
      <c r="E886" s="18">
        <f t="shared" si="70"/>
        <v>484.80711851982886</v>
      </c>
      <c r="F886" s="18">
        <v>372.55115204999998</v>
      </c>
      <c r="G886" s="19">
        <f t="shared" si="71"/>
        <v>1500.9628389373902</v>
      </c>
      <c r="H886" s="3"/>
    </row>
    <row r="887" spans="1:8" ht="36" x14ac:dyDescent="0.2">
      <c r="A887" s="20">
        <v>8</v>
      </c>
      <c r="B887" s="21" t="s">
        <v>140</v>
      </c>
      <c r="C887" s="20" t="s">
        <v>573</v>
      </c>
      <c r="D887" s="22">
        <v>312</v>
      </c>
      <c r="E887" s="18">
        <f t="shared" si="70"/>
        <v>9.3683130635096408</v>
      </c>
      <c r="F887" s="23">
        <v>7.1991018515393996</v>
      </c>
      <c r="G887" s="24">
        <f t="shared" si="71"/>
        <v>2922.913675815008</v>
      </c>
    </row>
    <row r="888" spans="1:8" ht="13.5" x14ac:dyDescent="0.2">
      <c r="A888" s="20">
        <v>9</v>
      </c>
      <c r="B888" s="21" t="s">
        <v>391</v>
      </c>
      <c r="C888" s="20" t="s">
        <v>569</v>
      </c>
      <c r="D888" s="20">
        <v>4.5999999999999996</v>
      </c>
      <c r="E888" s="18">
        <f t="shared" si="70"/>
        <v>57.706305776259946</v>
      </c>
      <c r="F888" s="23">
        <v>44.34454420374999</v>
      </c>
      <c r="G888" s="24">
        <f t="shared" si="71"/>
        <v>265.44900657079575</v>
      </c>
    </row>
    <row r="889" spans="1:8" s="10" customFormat="1" x14ac:dyDescent="0.2">
      <c r="A889" s="48"/>
      <c r="B889" s="49" t="s">
        <v>2</v>
      </c>
      <c r="C889" s="48"/>
      <c r="D889" s="48"/>
      <c r="E889" s="30">
        <f t="shared" si="70"/>
        <v>0</v>
      </c>
      <c r="F889" s="50"/>
      <c r="G889" s="51">
        <f>SUM(G781:G888)</f>
        <v>88624.461796246847</v>
      </c>
      <c r="H889" s="3"/>
    </row>
    <row r="890" spans="1:8" s="5" customFormat="1" x14ac:dyDescent="0.2">
      <c r="A890" s="13"/>
      <c r="B890" s="14" t="s">
        <v>559</v>
      </c>
      <c r="C890" s="13"/>
      <c r="D890" s="13"/>
      <c r="E890" s="30">
        <f t="shared" si="70"/>
        <v>0</v>
      </c>
      <c r="F890" s="13"/>
      <c r="G890" s="13"/>
    </row>
    <row r="891" spans="1:8" s="6" customFormat="1" x14ac:dyDescent="0.2">
      <c r="A891" s="15">
        <v>1</v>
      </c>
      <c r="B891" s="25" t="s">
        <v>223</v>
      </c>
      <c r="C891" s="15" t="s">
        <v>4</v>
      </c>
      <c r="D891" s="17">
        <v>24</v>
      </c>
      <c r="E891" s="18">
        <f>+F891</f>
        <v>51</v>
      </c>
      <c r="F891" s="18">
        <v>51</v>
      </c>
      <c r="G891" s="19">
        <f t="shared" ref="G891:G899" si="74">D891*E891</f>
        <v>1224</v>
      </c>
    </row>
    <row r="892" spans="1:8" s="6" customFormat="1" x14ac:dyDescent="0.2">
      <c r="A892" s="15">
        <v>2</v>
      </c>
      <c r="B892" s="25" t="s">
        <v>224</v>
      </c>
      <c r="C892" s="15" t="s">
        <v>4</v>
      </c>
      <c r="D892" s="15">
        <v>6</v>
      </c>
      <c r="E892" s="18">
        <f t="shared" ref="E892:E899" si="75">+F892</f>
        <v>446</v>
      </c>
      <c r="F892" s="18">
        <v>446</v>
      </c>
      <c r="G892" s="19">
        <f t="shared" si="74"/>
        <v>2676</v>
      </c>
    </row>
    <row r="893" spans="1:8" s="6" customFormat="1" x14ac:dyDescent="0.2">
      <c r="A893" s="15">
        <v>3</v>
      </c>
      <c r="B893" s="25" t="s">
        <v>225</v>
      </c>
      <c r="C893" s="15" t="s">
        <v>4</v>
      </c>
      <c r="D893" s="15">
        <v>2</v>
      </c>
      <c r="E893" s="18">
        <f t="shared" si="75"/>
        <v>172</v>
      </c>
      <c r="F893" s="18">
        <v>172</v>
      </c>
      <c r="G893" s="19">
        <f t="shared" si="74"/>
        <v>344</v>
      </c>
    </row>
    <row r="894" spans="1:8" s="6" customFormat="1" x14ac:dyDescent="0.2">
      <c r="A894" s="15">
        <v>4</v>
      </c>
      <c r="B894" s="25" t="s">
        <v>226</v>
      </c>
      <c r="C894" s="15" t="s">
        <v>4</v>
      </c>
      <c r="D894" s="15">
        <v>4</v>
      </c>
      <c r="E894" s="18">
        <f t="shared" si="75"/>
        <v>78</v>
      </c>
      <c r="F894" s="18">
        <v>78</v>
      </c>
      <c r="G894" s="19">
        <f t="shared" si="74"/>
        <v>312</v>
      </c>
    </row>
    <row r="895" spans="1:8" s="6" customFormat="1" x14ac:dyDescent="0.2">
      <c r="A895" s="15">
        <v>5</v>
      </c>
      <c r="B895" s="25" t="s">
        <v>284</v>
      </c>
      <c r="C895" s="15" t="s">
        <v>4</v>
      </c>
      <c r="D895" s="17">
        <v>6</v>
      </c>
      <c r="E895" s="18">
        <f t="shared" si="75"/>
        <v>385</v>
      </c>
      <c r="F895" s="18">
        <v>385</v>
      </c>
      <c r="G895" s="19">
        <f t="shared" si="74"/>
        <v>2310</v>
      </c>
    </row>
    <row r="896" spans="1:8" s="6" customFormat="1" x14ac:dyDescent="0.2">
      <c r="A896" s="15">
        <v>6</v>
      </c>
      <c r="B896" s="25" t="s">
        <v>285</v>
      </c>
      <c r="C896" s="15" t="s">
        <v>4</v>
      </c>
      <c r="D896" s="15">
        <v>4</v>
      </c>
      <c r="E896" s="18">
        <f t="shared" si="75"/>
        <v>385</v>
      </c>
      <c r="F896" s="18">
        <v>385</v>
      </c>
      <c r="G896" s="19">
        <f t="shared" si="74"/>
        <v>1540</v>
      </c>
    </row>
    <row r="897" spans="1:8" s="6" customFormat="1" x14ac:dyDescent="0.2">
      <c r="A897" s="15">
        <v>7</v>
      </c>
      <c r="B897" s="25" t="s">
        <v>286</v>
      </c>
      <c r="C897" s="15" t="s">
        <v>4</v>
      </c>
      <c r="D897" s="15">
        <v>2</v>
      </c>
      <c r="E897" s="18">
        <f t="shared" si="75"/>
        <v>408</v>
      </c>
      <c r="F897" s="18">
        <v>408</v>
      </c>
      <c r="G897" s="19">
        <f t="shared" si="74"/>
        <v>816</v>
      </c>
    </row>
    <row r="898" spans="1:8" s="6" customFormat="1" x14ac:dyDescent="0.2">
      <c r="A898" s="15">
        <v>8</v>
      </c>
      <c r="B898" s="25" t="s">
        <v>287</v>
      </c>
      <c r="C898" s="15" t="s">
        <v>4</v>
      </c>
      <c r="D898" s="15">
        <v>2</v>
      </c>
      <c r="E898" s="18">
        <f t="shared" si="75"/>
        <v>118</v>
      </c>
      <c r="F898" s="18">
        <v>118</v>
      </c>
      <c r="G898" s="19">
        <f t="shared" si="74"/>
        <v>236</v>
      </c>
    </row>
    <row r="899" spans="1:8" s="6" customFormat="1" x14ac:dyDescent="0.2">
      <c r="A899" s="15">
        <v>9</v>
      </c>
      <c r="B899" s="25" t="s">
        <v>288</v>
      </c>
      <c r="C899" s="15" t="s">
        <v>4</v>
      </c>
      <c r="D899" s="15">
        <v>4</v>
      </c>
      <c r="E899" s="18">
        <f t="shared" si="75"/>
        <v>355</v>
      </c>
      <c r="F899" s="18">
        <v>355</v>
      </c>
      <c r="G899" s="19">
        <f t="shared" si="74"/>
        <v>1420</v>
      </c>
    </row>
    <row r="900" spans="1:8" s="10" customFormat="1" x14ac:dyDescent="0.2">
      <c r="A900" s="52"/>
      <c r="B900" s="53" t="s">
        <v>2</v>
      </c>
      <c r="C900" s="52"/>
      <c r="D900" s="52"/>
      <c r="E900" s="52"/>
      <c r="F900" s="52"/>
      <c r="G900" s="54">
        <f>SUM(G891:G899)</f>
        <v>10878</v>
      </c>
    </row>
    <row r="901" spans="1:8" s="8" customFormat="1" x14ac:dyDescent="0.2">
      <c r="A901" s="55"/>
      <c r="B901" s="56" t="s">
        <v>708</v>
      </c>
      <c r="C901" s="55"/>
      <c r="D901" s="55"/>
      <c r="E901" s="55"/>
      <c r="F901" s="55"/>
      <c r="G901" s="57">
        <f>+G900+G889+G779+G753+G723+G666+G621+G595+G456+G429+G407+G398+G386+G357+G336+G292+G280+G277+G263+G124+G97</f>
        <v>301365.47028107551</v>
      </c>
      <c r="H901" s="7"/>
    </row>
    <row r="902" spans="1:8" s="8" customFormat="1" x14ac:dyDescent="0.2">
      <c r="A902" s="58">
        <v>0.01</v>
      </c>
      <c r="B902" s="56" t="s">
        <v>709</v>
      </c>
      <c r="C902" s="55"/>
      <c r="D902" s="55"/>
      <c r="E902" s="55"/>
      <c r="F902" s="55"/>
      <c r="G902" s="57">
        <f>+G901*A902</f>
        <v>3013.6547028107552</v>
      </c>
      <c r="H902" s="7"/>
    </row>
    <row r="903" spans="1:8" s="8" customFormat="1" x14ac:dyDescent="0.2">
      <c r="A903" s="58">
        <v>0.01</v>
      </c>
      <c r="B903" s="56" t="s">
        <v>709</v>
      </c>
      <c r="C903" s="55"/>
      <c r="D903" s="55"/>
      <c r="E903" s="55"/>
      <c r="F903" s="55"/>
      <c r="G903" s="57">
        <f>+G901*A903</f>
        <v>3013.6547028107552</v>
      </c>
      <c r="H903" s="7"/>
    </row>
    <row r="904" spans="1:8" s="8" customFormat="1" x14ac:dyDescent="0.2">
      <c r="A904" s="58"/>
      <c r="B904" s="56" t="s">
        <v>710</v>
      </c>
      <c r="C904" s="55"/>
      <c r="D904" s="55"/>
      <c r="E904" s="55"/>
      <c r="F904" s="55"/>
      <c r="G904" s="57">
        <f>SUM(G901:G903)</f>
        <v>307392.779686697</v>
      </c>
      <c r="H904" s="7"/>
    </row>
    <row r="905" spans="1:8" s="8" customFormat="1" x14ac:dyDescent="0.2">
      <c r="A905" s="58">
        <v>0.2</v>
      </c>
      <c r="B905" s="56" t="s">
        <v>711</v>
      </c>
      <c r="C905" s="55"/>
      <c r="D905" s="55"/>
      <c r="E905" s="55"/>
      <c r="F905" s="55"/>
      <c r="G905" s="57">
        <f>+G904*A905</f>
        <v>61478.555937339406</v>
      </c>
      <c r="H905" s="7"/>
    </row>
    <row r="906" spans="1:8" s="8" customFormat="1" x14ac:dyDescent="0.2">
      <c r="A906" s="55"/>
      <c r="B906" s="56" t="s">
        <v>712</v>
      </c>
      <c r="C906" s="55"/>
      <c r="D906" s="55"/>
      <c r="E906" s="55"/>
      <c r="F906" s="55"/>
      <c r="G906" s="57">
        <f>+G904+G905</f>
        <v>368871.33562403638</v>
      </c>
    </row>
    <row r="907" spans="1:8" x14ac:dyDescent="0.2">
      <c r="A907" s="55"/>
      <c r="B907" s="56" t="s">
        <v>716</v>
      </c>
      <c r="C907" s="55"/>
      <c r="D907" s="55"/>
      <c r="E907" s="55"/>
      <c r="F907" s="55"/>
      <c r="G907" s="57">
        <f>100*1.25*20+305</f>
        <v>2805</v>
      </c>
    </row>
    <row r="908" spans="1:8" x14ac:dyDescent="0.2">
      <c r="A908" s="55"/>
      <c r="B908" s="56" t="s">
        <v>713</v>
      </c>
      <c r="C908" s="55"/>
      <c r="D908" s="55"/>
      <c r="E908" s="55"/>
      <c r="F908" s="55"/>
      <c r="G908" s="57">
        <f>42*20+305</f>
        <v>1145</v>
      </c>
    </row>
    <row r="909" spans="1:8" s="8" customFormat="1" x14ac:dyDescent="0.2">
      <c r="A909" s="58"/>
      <c r="B909" s="56" t="s">
        <v>710</v>
      </c>
      <c r="C909" s="55"/>
      <c r="D909" s="55"/>
      <c r="E909" s="55"/>
      <c r="F909" s="55"/>
      <c r="G909" s="57">
        <f>SUM(G906:G908)</f>
        <v>372821.33562403638</v>
      </c>
      <c r="H909" s="7"/>
    </row>
    <row r="915" spans="2:2" x14ac:dyDescent="0.2">
      <c r="B915" s="67"/>
    </row>
    <row r="1282" ht="32.25" customHeight="1" x14ac:dyDescent="0.2"/>
  </sheetData>
  <mergeCells count="11">
    <mergeCell ref="A5:D5"/>
    <mergeCell ref="A1:G1"/>
    <mergeCell ref="A3:G3"/>
    <mergeCell ref="F7:F10"/>
    <mergeCell ref="E5:F5"/>
    <mergeCell ref="G7:G10"/>
    <mergeCell ref="E7:E10"/>
    <mergeCell ref="A7:A10"/>
    <mergeCell ref="B7:B10"/>
    <mergeCell ref="C7:C10"/>
    <mergeCell ref="D7:D10"/>
  </mergeCells>
  <pageMargins left="0.9" right="0.196850393700787" top="0.47" bottom="0.42" header="0.39370078740157499" footer="0.39370078740157499"/>
  <pageSetup paperSize="9" fitToHeight="200" orientation="portrait" horizontalDpi="300" verticalDpi="30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Ծավալաթերթ-նախահաշիվ</vt:lpstr>
      <vt:lpstr>'Ծավալաթերթ-նախահաշիվ'!Print_Titles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Tatev Boyakhchyan</cp:lastModifiedBy>
  <cp:lastPrinted>2025-08-20T09:09:49Z</cp:lastPrinted>
  <dcterms:created xsi:type="dcterms:W3CDTF">2008-11-12T05:43:34Z</dcterms:created>
  <dcterms:modified xsi:type="dcterms:W3CDTF">2025-08-20T09:10:43Z</dcterms:modified>
</cp:coreProperties>
</file>